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 activeTab="1"/>
  </bookViews>
  <sheets>
    <sheet name="date" sheetId="2" r:id="rId1"/>
    <sheet name="فاتوره المبيعات" sheetId="1" r:id="rId2"/>
    <sheet name="Sheet3" sheetId="3" r:id="rId3"/>
  </sheets>
  <definedNames>
    <definedName name="_xlnm._FilterDatabase" localSheetId="0" hidden="1">date!$A$1:$A$256</definedName>
    <definedName name="الاصناف">date!$A$2:$A$300</definedName>
  </definedNames>
  <calcPr calcId="124519"/>
</workbook>
</file>

<file path=xl/calcChain.xml><?xml version="1.0" encoding="utf-8"?>
<calcChain xmlns="http://schemas.openxmlformats.org/spreadsheetml/2006/main">
  <c r="H49" i="1"/>
  <c r="G49"/>
  <c r="H48"/>
  <c r="G48"/>
  <c r="F48"/>
  <c r="H47"/>
  <c r="F47"/>
  <c r="G47" s="1"/>
  <c r="H46"/>
  <c r="G46"/>
  <c r="F46"/>
  <c r="H45"/>
  <c r="F45"/>
  <c r="G45" s="1"/>
  <c r="H44"/>
  <c r="G44"/>
  <c r="F44"/>
  <c r="H43"/>
  <c r="F43"/>
  <c r="G43" s="1"/>
  <c r="H42"/>
  <c r="G42"/>
  <c r="F42"/>
  <c r="H41"/>
  <c r="F41"/>
  <c r="G41" s="1"/>
  <c r="H40"/>
  <c r="G40"/>
  <c r="F40"/>
  <c r="H39"/>
  <c r="F39"/>
  <c r="G39" s="1"/>
  <c r="H38"/>
  <c r="G38"/>
  <c r="F38"/>
  <c r="H37"/>
  <c r="F37"/>
  <c r="G37" s="1"/>
  <c r="H36"/>
  <c r="G36"/>
  <c r="F36"/>
  <c r="H35"/>
  <c r="F35"/>
  <c r="G35" s="1"/>
  <c r="H34"/>
  <c r="G34"/>
  <c r="F34"/>
  <c r="H33"/>
  <c r="F33"/>
  <c r="G33" s="1"/>
  <c r="H32"/>
  <c r="G32"/>
  <c r="F32"/>
  <c r="H31"/>
  <c r="F31"/>
  <c r="G31" s="1"/>
  <c r="H30"/>
  <c r="G30"/>
  <c r="F30"/>
  <c r="H29"/>
  <c r="F29"/>
  <c r="G29" s="1"/>
  <c r="H28"/>
  <c r="G28"/>
  <c r="F28"/>
  <c r="H27"/>
  <c r="F27"/>
  <c r="G27" s="1"/>
  <c r="H26"/>
  <c r="G26"/>
  <c r="F26"/>
  <c r="H25"/>
  <c r="F25"/>
  <c r="G25" s="1"/>
  <c r="H24"/>
  <c r="G24"/>
  <c r="F24"/>
  <c r="H23"/>
  <c r="F23"/>
  <c r="G23" s="1"/>
  <c r="H22"/>
  <c r="G22"/>
  <c r="F22"/>
  <c r="H21"/>
  <c r="F21"/>
  <c r="G21" s="1"/>
  <c r="H20"/>
  <c r="G20"/>
  <c r="G50" s="1"/>
  <c r="F20"/>
  <c r="B17"/>
  <c r="A60"/>
  <c r="G52" l="1"/>
  <c r="G51"/>
  <c r="G53" s="1"/>
  <c r="H13" s="1"/>
</calcChain>
</file>

<file path=xl/sharedStrings.xml><?xml version="1.0" encoding="utf-8"?>
<sst xmlns="http://schemas.openxmlformats.org/spreadsheetml/2006/main" count="325" uniqueCount="289">
  <si>
    <t>N°</t>
  </si>
  <si>
    <t xml:space="preserve">          INFOTECH</t>
  </si>
  <si>
    <t xml:space="preserve">  RC N : CI-ABJ-2014-A-6928</t>
  </si>
  <si>
    <t xml:space="preserve">  N C.C : 1416918 L</t>
  </si>
  <si>
    <t xml:space="preserve">  Cell    : 09 27 33 33 - 09 33 31 38 - 66 66 06 66</t>
  </si>
  <si>
    <t>Bon de livraison</t>
  </si>
  <si>
    <t xml:space="preserve"> Email: infotechnology.ci@gmail.com</t>
  </si>
  <si>
    <t>Telephone :21 24 32 05</t>
  </si>
  <si>
    <t xml:space="preserve"> Nom      :</t>
  </si>
  <si>
    <t>N°CC      :</t>
  </si>
  <si>
    <t>Adresse   :</t>
  </si>
  <si>
    <t>Telephone :</t>
  </si>
  <si>
    <t>Date      :</t>
  </si>
  <si>
    <t>Quantité</t>
  </si>
  <si>
    <t>Désignations</t>
  </si>
  <si>
    <t>PU.T.T.C.</t>
  </si>
  <si>
    <t>PU.HT</t>
  </si>
  <si>
    <t>TOTAL HT</t>
  </si>
  <si>
    <t>الاجمالي</t>
  </si>
  <si>
    <t>رصيد</t>
  </si>
  <si>
    <t>علينا</t>
  </si>
  <si>
    <t>TOTAL H.T.</t>
  </si>
  <si>
    <t>TVA %</t>
  </si>
  <si>
    <t>Texte</t>
  </si>
  <si>
    <t>AIRSI %</t>
  </si>
  <si>
    <t>Net à payer</t>
  </si>
  <si>
    <t>Signature et cachet de l'administration</t>
  </si>
  <si>
    <t xml:space="preserve"> Arrêté la présente Proforma à la somme de :</t>
  </si>
  <si>
    <t/>
  </si>
  <si>
    <t>ADAPTER HDMI</t>
  </si>
  <si>
    <t>ADAPTER SATA</t>
  </si>
  <si>
    <t>ADAPTER VGA DVI</t>
  </si>
  <si>
    <t>APC MULTI</t>
  </si>
  <si>
    <t>APC MULTI 6 TRO</t>
  </si>
  <si>
    <t>Arrêt deCompte</t>
  </si>
  <si>
    <t>ATX 450W</t>
  </si>
  <si>
    <t>BAttery CMOS</t>
  </si>
  <si>
    <t>battery ups 650</t>
  </si>
  <si>
    <t>BOX SATA 3.5</t>
  </si>
  <si>
    <t>CABEL USB 1.5</t>
  </si>
  <si>
    <t>CABEL USB1.8</t>
  </si>
  <si>
    <t>CABEL USB3M</t>
  </si>
  <si>
    <t>CABEL USB5M</t>
  </si>
  <si>
    <t>CABLE HDMI 10M</t>
  </si>
  <si>
    <t>CABLE HDMI 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</si>
  <si>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</si>
  <si>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</si>
  <si>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</si>
  <si>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</si>
  <si>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</si>
  <si>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</si>
  <si>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</si>
  <si>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</si>
  <si>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</si>
  <si>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</si>
  <si>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</si>
  <si>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</si>
  <si>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</si>
  <si>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</si>
  <si>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</si>
  <si>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</si>
  <si>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</si>
  <si>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CASQUE -917v</t>
  </si>
  <si>
    <t>CASQUE 989</t>
  </si>
  <si>
    <t>CASQUE AUDIANIE-230AH</t>
  </si>
  <si>
    <t>CASQUE MINI</t>
  </si>
  <si>
    <t>CHARGER LAPTOP</t>
  </si>
  <si>
    <t>CHARGER TOSHIBA</t>
  </si>
  <si>
    <t>CHARGEUR P0UR 2420</t>
  </si>
  <si>
    <t>CHARGEUR P0UR 2520</t>
  </si>
  <si>
    <t>CLAVIER LAPTOP</t>
  </si>
  <si>
    <t>clavier LOGETECH WIFI</t>
  </si>
  <si>
    <t>Clavier LOGETECH WIFI 2.4g</t>
  </si>
  <si>
    <t>Clavier ORDINATEUR PORTABLE</t>
  </si>
  <si>
    <t>CLAVIER PS2</t>
  </si>
  <si>
    <t>CLAVIER USB</t>
  </si>
  <si>
    <t>DISQUE DUR EXTERNE 1TB</t>
  </si>
  <si>
    <t>DISQUE DUR EXTERNE 2TB network</t>
  </si>
  <si>
    <t>DISQUE DUR EXTERNE 500G USB</t>
  </si>
  <si>
    <t>DISQUE DUR INTERNE BURAEU 500 GB SATA</t>
  </si>
  <si>
    <t>DISQUE DUR INTERNE BUREAU 1T SATA</t>
  </si>
  <si>
    <t>DISQUE DUR INTERNE BUREAU 2T SATA</t>
  </si>
  <si>
    <t>DISQUE DUR INTERNE PORTABLE 500G</t>
  </si>
  <si>
    <t>dlink switch 16 port</t>
  </si>
  <si>
    <t>dlink switch 24 port</t>
  </si>
  <si>
    <t>dlink switch 5 port</t>
  </si>
  <si>
    <t>dlink switch 8 port</t>
  </si>
  <si>
    <t>dlink USB</t>
  </si>
  <si>
    <t>dlink WIFI N 300</t>
  </si>
  <si>
    <t>DVD RW IDE</t>
  </si>
  <si>
    <t>DVD RW USB</t>
  </si>
  <si>
    <t>ECRAN DELL 24"</t>
  </si>
  <si>
    <t>ECRAN HP 20''</t>
  </si>
  <si>
    <t>ECRAN HP 24"</t>
  </si>
  <si>
    <t>ECRAN LED SAMSUNG 19"</t>
  </si>
  <si>
    <t>ECRAN PROJECTEUR  200CM</t>
  </si>
  <si>
    <t>ECRAN PROJECTEUR 240*240</t>
  </si>
  <si>
    <t>ECRAN PROJECTEUR TRIPOD 180CM</t>
  </si>
  <si>
    <t>ECRAN PROJECTEUR TRIPOD 200CM</t>
  </si>
  <si>
    <t>ECRAN PROJECTEUR TRIPOD 240CM</t>
  </si>
  <si>
    <t>ENCRE CANON 41C</t>
  </si>
  <si>
    <t>ENCRE CANON 445B</t>
  </si>
  <si>
    <t>ENCRE CANON 446C</t>
  </si>
  <si>
    <t>ENCRE CANON 450 NOIR</t>
  </si>
  <si>
    <t>ENCRE CANON 451 COULEUR / NOIR</t>
  </si>
  <si>
    <t>ENCRE CANON 510B</t>
  </si>
  <si>
    <t>ENCRE CANON 511C</t>
  </si>
  <si>
    <t>Encre hp</t>
  </si>
  <si>
    <t>Encre hp 121C</t>
  </si>
  <si>
    <t>Encre hp 121N</t>
  </si>
  <si>
    <t>Encre hp 122C</t>
  </si>
  <si>
    <t>Encre hp 122N</t>
  </si>
  <si>
    <t>Encre hp 135C</t>
  </si>
  <si>
    <t>Encre hp 21N</t>
  </si>
  <si>
    <t>Encre hp 22</t>
  </si>
  <si>
    <t>Encre hp 564C</t>
  </si>
  <si>
    <t>Encre hp 564N</t>
  </si>
  <si>
    <t>Encre hp 61B</t>
  </si>
  <si>
    <t>encre hp 61c</t>
  </si>
  <si>
    <t>Encre hp 650 C</t>
  </si>
  <si>
    <t>Encre hp 650 N</t>
  </si>
  <si>
    <t>Encre hp 901B</t>
  </si>
  <si>
    <t>ENCRE HP 920 xl C</t>
  </si>
  <si>
    <t>ENCRE HP 920 XL NOIR</t>
  </si>
  <si>
    <t>FAN PROCESSOR LGA</t>
  </si>
  <si>
    <t>FAX CANON L 170</t>
  </si>
  <si>
    <t>FLASH USB 4G</t>
  </si>
  <si>
    <t>GRAVEUR DVD LG SATA 26X</t>
  </si>
  <si>
    <t>HAP USB</t>
  </si>
  <si>
    <t xml:space="preserve">haut-parleur </t>
  </si>
  <si>
    <t>haut-parleur  AUDIONIC</t>
  </si>
  <si>
    <t>haut-parleur HP</t>
  </si>
  <si>
    <t>IMPRIMANTE  HP 1010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</si>
  <si>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</si>
  <si>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</si>
  <si>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</si>
  <si>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</si>
  <si>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</si>
  <si>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</si>
  <si>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</si>
  <si>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</si>
  <si>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</si>
  <si>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</si>
  <si>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300/M351A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</si>
  <si>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</si>
  <si>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</si>
  <si>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</si>
  <si>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</si>
  <si>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</si>
  <si>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</si>
  <si>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</si>
  <si>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</si>
  <si>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7000A</t>
  </si>
  <si>
    <t>IMPRIMANTE HP 7110A</t>
  </si>
  <si>
    <t>IMPRIMANTE HP 7500A</t>
  </si>
  <si>
    <t>IMPRIMANTE HP 8600</t>
  </si>
  <si>
    <t>IMPRIMANTE HP PRO 200/276N</t>
  </si>
  <si>
    <t>IMPRIMANTE HP PROO 200/276NW</t>
  </si>
  <si>
    <t>IMPRIMANTE HP PROO 400/M401D</t>
  </si>
  <si>
    <t>IMPRIMANTE HP PROO 400/M401DN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</si>
  <si>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</si>
  <si>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</si>
  <si>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</si>
  <si>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</si>
  <si>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</si>
  <si>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</si>
  <si>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</si>
  <si>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</si>
  <si>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</si>
  <si>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</si>
  <si>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</si>
  <si>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</si>
  <si>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</si>
  <si>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</si>
  <si>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LECTEUR CODE BARRE</t>
  </si>
  <si>
    <t>MANETTE DE JEU POUR PC</t>
  </si>
  <si>
    <t>MARCURY 1000VA</t>
  </si>
  <si>
    <t>MARCURY 2000VA</t>
  </si>
  <si>
    <t>MEMOIRE 32G</t>
  </si>
  <si>
    <t>MEMOIRE 8G</t>
  </si>
  <si>
    <t>NITRAM  MULTI</t>
  </si>
  <si>
    <t>ODINATEUR HP 8200</t>
  </si>
  <si>
    <t>OFFICE 2013</t>
  </si>
  <si>
    <t>ONDULEUR 3 KVA</t>
  </si>
  <si>
    <t>ONDULEUR APC 650VA</t>
  </si>
  <si>
    <t>ONDULEUR EMERSON 1500VA</t>
  </si>
  <si>
    <t>ONDULEUR NITRAM 600VA</t>
  </si>
  <si>
    <t>ONDULEUR NITRAM POWER BOXX 650VA</t>
  </si>
  <si>
    <t>ONDULEUR PCI 650VA</t>
  </si>
  <si>
    <t>ONDULEUR SMART WAVE UPS 650</t>
  </si>
  <si>
    <t>ORDINATEUR DESKTOP 3330</t>
  </si>
  <si>
    <t>ORDINATEUR DESKTOP 3500</t>
  </si>
  <si>
    <t>ORDINATEUR DESKTOP ALL IN ONE DELL 23"</t>
  </si>
  <si>
    <t>ORDINATEUR DESKTOP ELIET 800-G1</t>
  </si>
  <si>
    <t>ORDINATEUR DESKTOP g202</t>
  </si>
  <si>
    <t>ORDINATEUR HP COMPUTER 310 SR</t>
  </si>
  <si>
    <t>ORDINATEUR PORTABLE  AZ DELL I3</t>
  </si>
  <si>
    <t>ORDINATEUR PORTABLE  hp 15 DL-4-500</t>
  </si>
  <si>
    <t>ORDINATEUR PORTABLE  hp Probook -i5-4g-500</t>
  </si>
  <si>
    <t>ORDINATEUR PORTABLE ASER i5</t>
  </si>
  <si>
    <t>ORDINATEUR PORTABLE ASUS</t>
  </si>
  <si>
    <t>ORDINATEUR PORTABLE CORE 2 DHO-M</t>
  </si>
  <si>
    <t>ORDINATEUR PORTABLE DELL LATITUDE CORE i5</t>
  </si>
  <si>
    <t>ORDINATEUR PORTABLE ELIBOOK i5-M</t>
  </si>
  <si>
    <t>ORDINATEUR PORTABLE HP ENVY</t>
  </si>
  <si>
    <t>ORDINATEUR PORTABLE HP ENVY i7</t>
  </si>
  <si>
    <t>ORDINATEUR PORTABLE HP G250 DL</t>
  </si>
  <si>
    <t>ORDINATEUR PORTABLE LENOVO DL</t>
  </si>
  <si>
    <t>ORDINATEUR PORTABLE LENOVO i3</t>
  </si>
  <si>
    <t>ORDINATEUR PORTABLE TOSHIBA C55 I3</t>
  </si>
  <si>
    <t>PAYMENT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</si>
  <si>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</si>
  <si>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</si>
  <si>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</si>
  <si>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</si>
  <si>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</si>
  <si>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</si>
  <si>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</si>
  <si>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</si>
  <si>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</si>
  <si>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</si>
  <si>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 E6600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</si>
  <si>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</si>
  <si>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</si>
  <si>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</si>
  <si>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</si>
  <si>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</si>
  <si>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</si>
  <si>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</si>
  <si>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</si>
  <si>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</si>
  <si>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</si>
  <si>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</si>
  <si>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</si>
  <si>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SCANER HP 200</t>
  </si>
  <si>
    <t>SOUND USB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</si>
  <si>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</si>
  <si>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</si>
  <si>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</si>
  <si>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</si>
  <si>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</si>
  <si>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</si>
  <si>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</si>
  <si>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</si>
  <si>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 xml:space="preserve">SOURIS WIFI </t>
  </si>
  <si>
    <t>Sticker laptop</t>
  </si>
  <si>
    <t>TABEL</t>
  </si>
  <si>
    <t>TAPIS SORIS GR</t>
  </si>
  <si>
    <t>TAPIS SORIS PI</t>
  </si>
  <si>
    <t>TONER 05A-UOK</t>
  </si>
  <si>
    <t>TONER 126A-UOK</t>
  </si>
  <si>
    <t>TONER 126N</t>
  </si>
  <si>
    <t>TONER 2016</t>
  </si>
  <si>
    <t>TONER 305A-UOK</t>
  </si>
  <si>
    <t>TONER 305M-UOK</t>
  </si>
  <si>
    <t>TONER 32 2545</t>
  </si>
  <si>
    <t>TONER 33 2520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</si>
  <si>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</si>
  <si>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</si>
  <si>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</si>
  <si>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</si>
  <si>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</si>
  <si>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</si>
  <si>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</si>
  <si>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</si>
  <si>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</si>
  <si>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128-UOK</t>
  </si>
  <si>
    <t>TONER HP 131A</t>
  </si>
  <si>
    <t>TONER HP 131A -U</t>
  </si>
  <si>
    <t>TONER HP 321A-UOK</t>
  </si>
  <si>
    <t>TONER HP 322A-UOK</t>
  </si>
  <si>
    <t>TONER HP 36A-UOK</t>
  </si>
  <si>
    <t>Toure de gravura</t>
  </si>
  <si>
    <t>VGA 2G 610</t>
  </si>
  <si>
    <t>VGA 4G 640</t>
  </si>
  <si>
    <t>VIDEO PROJECTORS + TV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</si>
  <si>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</si>
  <si>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</si>
  <si>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</si>
  <si>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</si>
  <si>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</si>
  <si>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</si>
  <si>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</si>
  <si>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WIN7  PRO OEM COA Sticker</t>
  </si>
  <si>
    <t>الاصناف</t>
  </si>
  <si>
    <t>im</t>
  </si>
  <si>
    <t xml:space="preserve">مطلوب  قائمه منسدله مفلتره  عند كتابة أول حرف او رقم دخل اسم </t>
  </si>
  <si>
    <t>القائمه المنسدله القديم عند كتابه اول حرف اسم</t>
  </si>
  <si>
    <t xml:space="preserve"> =OFFSET(INDEX(الاصناف,MATCH($B20&amp;"*",الاصناف,0),1),0,0,COUNTIF(الاصناف,$B20&amp;"*"),1) </t>
  </si>
</sst>
</file>

<file path=xl/styles.xml><?xml version="1.0" encoding="utf-8"?>
<styleSheet xmlns="http://schemas.openxmlformats.org/spreadsheetml/2006/main">
  <numFmts count="8">
    <numFmt numFmtId="164" formatCode="[$-40C]d\-mmm\-yy;@"/>
    <numFmt numFmtId="165" formatCode="&quot;      &quot;@"/>
    <numFmt numFmtId="166" formatCode="&quot; &quot;@"/>
    <numFmt numFmtId="167" formatCode="#,###"/>
    <numFmt numFmtId="168" formatCode="#,##0\ &quot;F&quot;"/>
    <numFmt numFmtId="169" formatCode="&quot;     &quot;[$-40C]d\-mmm\-yy;@"/>
    <numFmt numFmtId="170" formatCode="m/d/yyyy;@"/>
    <numFmt numFmtId="171" formatCode="#,###&quot; F TTC&quot;"/>
  </numFmts>
  <fonts count="24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name val="Consolas"/>
      <family val="3"/>
    </font>
    <font>
      <b/>
      <sz val="11"/>
      <color theme="1"/>
      <name val="Consolas"/>
      <family val="3"/>
    </font>
    <font>
      <u/>
      <sz val="11"/>
      <color theme="10"/>
      <name val="Arial"/>
      <family val="2"/>
      <scheme val="minor"/>
    </font>
    <font>
      <b/>
      <sz val="16"/>
      <color theme="10"/>
      <name val="Arial"/>
      <family val="2"/>
      <scheme val="minor"/>
    </font>
    <font>
      <b/>
      <sz val="11"/>
      <color theme="1"/>
      <name val="Browallia New"/>
      <family val="2"/>
    </font>
    <font>
      <b/>
      <sz val="12"/>
      <color theme="1"/>
      <name val="Arial"/>
      <family val="2"/>
      <scheme val="minor"/>
    </font>
    <font>
      <b/>
      <sz val="11"/>
      <color theme="0"/>
      <name val="Consolas"/>
      <family val="3"/>
    </font>
    <font>
      <b/>
      <sz val="12"/>
      <color theme="1"/>
      <name val="Consolas"/>
      <family val="3"/>
    </font>
    <font>
      <b/>
      <sz val="10"/>
      <color theme="0"/>
      <name val="Consolas"/>
      <family val="3"/>
    </font>
    <font>
      <b/>
      <i/>
      <sz val="12"/>
      <color theme="1"/>
      <name val="Arial"/>
      <family val="2"/>
      <scheme val="minor"/>
    </font>
    <font>
      <b/>
      <i/>
      <sz val="12"/>
      <color theme="1"/>
      <name val="Consolas"/>
      <family val="3"/>
    </font>
    <font>
      <b/>
      <sz val="12"/>
      <name val="Consolas"/>
      <family val="3"/>
    </font>
    <font>
      <b/>
      <u/>
      <sz val="12"/>
      <color theme="1"/>
      <name val="Consolas"/>
      <family val="3"/>
    </font>
    <font>
      <sz val="12"/>
      <color theme="1"/>
      <name val="Arial"/>
      <family val="2"/>
      <scheme val="minor"/>
    </font>
    <font>
      <b/>
      <sz val="16"/>
      <color theme="0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1"/>
      <color theme="0"/>
      <name val="Cambria"/>
      <family val="1"/>
    </font>
    <font>
      <b/>
      <sz val="36"/>
      <color theme="0"/>
      <name val="Browallia New"/>
      <family val="2"/>
    </font>
    <font>
      <b/>
      <sz val="11"/>
      <color rgb="FF7030A0"/>
      <name val="Consolas"/>
      <family val="3"/>
    </font>
    <font>
      <b/>
      <sz val="12"/>
      <color rgb="FF7030A0"/>
      <name val="Consolas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lightGray">
        <fgColor indexed="26"/>
        <bgColor theme="0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4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5" fillId="2" borderId="0" xfId="0" applyFont="1" applyFill="1" applyProtection="1">
      <protection locked="0"/>
    </xf>
    <xf numFmtId="0" fontId="7" fillId="3" borderId="0" xfId="1" applyFont="1" applyFill="1" applyAlignment="1">
      <alignment horizontal="center" vertical="center"/>
    </xf>
    <xf numFmtId="0" fontId="3" fillId="3" borderId="0" xfId="0" applyFont="1" applyFill="1"/>
    <xf numFmtId="0" fontId="4" fillId="2" borderId="0" xfId="0" applyFont="1" applyFill="1" applyBorder="1" applyProtection="1">
      <protection hidden="1"/>
    </xf>
    <xf numFmtId="3" fontId="5" fillId="2" borderId="0" xfId="0" applyNumberFormat="1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hidden="1"/>
    </xf>
    <xf numFmtId="3" fontId="4" fillId="2" borderId="0" xfId="0" applyNumberFormat="1" applyFont="1" applyFill="1" applyBorder="1" applyProtection="1">
      <protection locked="0"/>
    </xf>
    <xf numFmtId="164" fontId="4" fillId="2" borderId="0" xfId="0" applyNumberFormat="1" applyFont="1" applyFill="1" applyBorder="1" applyAlignment="1" applyProtection="1">
      <protection locked="0"/>
    </xf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right"/>
      <protection locked="0"/>
    </xf>
    <xf numFmtId="165" fontId="4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NumberFormat="1" applyFont="1" applyFill="1" applyAlignment="1" applyProtection="1">
      <alignment horizontal="left" vertical="top"/>
      <protection locked="0"/>
    </xf>
    <xf numFmtId="166" fontId="4" fillId="2" borderId="0" xfId="0" applyNumberFormat="1" applyFont="1" applyFill="1" applyBorder="1" applyAlignment="1" applyProtection="1">
      <protection locked="0"/>
    </xf>
    <xf numFmtId="0" fontId="2" fillId="2" borderId="0" xfId="0" applyFont="1" applyFill="1"/>
    <xf numFmtId="0" fontId="0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left" vertical="top"/>
      <protection locked="0"/>
    </xf>
    <xf numFmtId="165" fontId="5" fillId="2" borderId="0" xfId="0" applyNumberFormat="1" applyFont="1" applyFill="1" applyAlignment="1" applyProtection="1">
      <alignment horizontal="left" vertical="top"/>
      <protection locked="0"/>
    </xf>
    <xf numFmtId="0" fontId="5" fillId="2" borderId="0" xfId="0" applyFont="1" applyFill="1"/>
    <xf numFmtId="49" fontId="5" fillId="2" borderId="0" xfId="0" applyNumberFormat="1" applyFont="1" applyFill="1" applyAlignment="1" applyProtection="1">
      <alignment vertical="top"/>
      <protection locked="0"/>
    </xf>
    <xf numFmtId="0" fontId="5" fillId="2" borderId="0" xfId="0" applyNumberFormat="1" applyFont="1" applyFill="1" applyAlignment="1" applyProtection="1">
      <alignment vertical="top"/>
      <protection locked="0"/>
    </xf>
    <xf numFmtId="168" fontId="3" fillId="3" borderId="0" xfId="0" applyNumberFormat="1" applyFont="1" applyFill="1"/>
    <xf numFmtId="167" fontId="5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169" fontId="5" fillId="2" borderId="0" xfId="0" applyNumberFormat="1" applyFont="1" applyFill="1" applyAlignment="1" applyProtection="1">
      <alignment horizontal="left" vertical="top"/>
      <protection locked="0"/>
    </xf>
    <xf numFmtId="170" fontId="5" fillId="2" borderId="0" xfId="0" applyNumberFormat="1" applyFont="1" applyFill="1" applyAlignment="1" applyProtection="1">
      <alignment horizontal="center" vertical="top"/>
      <protection hidden="1"/>
    </xf>
    <xf numFmtId="0" fontId="5" fillId="2" borderId="0" xfId="0" applyFont="1" applyFill="1" applyAlignment="1" applyProtection="1">
      <protection locked="0"/>
    </xf>
    <xf numFmtId="171" fontId="10" fillId="2" borderId="0" xfId="0" applyNumberFormat="1" applyFont="1" applyFill="1" applyBorder="1" applyAlignment="1" applyProtection="1">
      <protection hidden="1"/>
    </xf>
    <xf numFmtId="171" fontId="10" fillId="2" borderId="7" xfId="0" applyNumberFormat="1" applyFont="1" applyFill="1" applyBorder="1" applyAlignment="1" applyProtection="1">
      <protection hidden="1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167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3" borderId="10" xfId="0" applyNumberFormat="1" applyFont="1" applyFill="1" applyBorder="1"/>
    <xf numFmtId="167" fontId="3" fillId="3" borderId="10" xfId="0" applyNumberFormat="1" applyFont="1" applyFill="1" applyBorder="1" applyAlignment="1">
      <alignment horizontal="center" vertical="center"/>
    </xf>
    <xf numFmtId="167" fontId="3" fillId="3" borderId="0" xfId="0" applyNumberFormat="1" applyFont="1" applyFill="1"/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167" fontId="11" fillId="2" borderId="12" xfId="0" applyNumberFormat="1" applyFont="1" applyFill="1" applyBorder="1" applyAlignment="1" applyProtection="1">
      <alignment horizontal="center" vertical="center"/>
      <protection hidden="1"/>
    </xf>
    <xf numFmtId="3" fontId="11" fillId="2" borderId="5" xfId="0" applyNumberFormat="1" applyFont="1" applyFill="1" applyBorder="1" applyAlignment="1" applyProtection="1">
      <alignment horizontal="right"/>
      <protection locked="0"/>
    </xf>
    <xf numFmtId="0" fontId="11" fillId="2" borderId="4" xfId="0" applyFont="1" applyFill="1" applyBorder="1" applyAlignment="1" applyProtection="1">
      <alignment horizontal="center" wrapText="1"/>
      <protection locked="0"/>
    </xf>
    <xf numFmtId="0" fontId="11" fillId="2" borderId="6" xfId="0" applyFont="1" applyFill="1" applyBorder="1" applyAlignment="1" applyProtection="1">
      <alignment horizontal="center"/>
      <protection locked="0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167" fontId="11" fillId="2" borderId="6" xfId="0" applyNumberFormat="1" applyFont="1" applyFill="1" applyBorder="1" applyAlignment="1" applyProtection="1">
      <alignment horizontal="center" vertical="center"/>
      <protection hidden="1"/>
    </xf>
    <xf numFmtId="167" fontId="11" fillId="2" borderId="13" xfId="0" applyNumberFormat="1" applyFont="1" applyFill="1" applyBorder="1" applyAlignment="1" applyProtection="1">
      <alignment horizontal="center" vertical="center"/>
      <protection hidden="1"/>
    </xf>
    <xf numFmtId="167" fontId="11" fillId="2" borderId="7" xfId="0" applyNumberFormat="1" applyFont="1" applyFill="1" applyBorder="1" applyAlignment="1" applyProtection="1">
      <alignment horizontal="right"/>
      <protection hidden="1"/>
    </xf>
    <xf numFmtId="0" fontId="11" fillId="2" borderId="0" xfId="0" applyFont="1" applyFill="1" applyProtection="1">
      <protection locked="0"/>
    </xf>
    <xf numFmtId="0" fontId="11" fillId="2" borderId="5" xfId="0" applyFont="1" applyFill="1" applyBorder="1" applyProtection="1">
      <protection locked="0"/>
    </xf>
    <xf numFmtId="168" fontId="11" fillId="0" borderId="13" xfId="0" applyNumberFormat="1" applyFont="1" applyBorder="1" applyProtection="1">
      <protection hidden="1"/>
    </xf>
    <xf numFmtId="0" fontId="12" fillId="3" borderId="0" xfId="0" applyFont="1" applyFill="1" applyProtection="1">
      <protection hidden="1"/>
    </xf>
    <xf numFmtId="3" fontId="11" fillId="2" borderId="10" xfId="0" applyNumberFormat="1" applyFont="1" applyFill="1" applyBorder="1" applyAlignment="1" applyProtection="1">
      <alignment horizontal="left" vertical="center"/>
      <protection hidden="1"/>
    </xf>
    <xf numFmtId="9" fontId="11" fillId="2" borderId="10" xfId="0" applyNumberFormat="1" applyFont="1" applyFill="1" applyBorder="1" applyAlignment="1" applyProtection="1">
      <alignment horizontal="center" vertical="center"/>
      <protection hidden="1"/>
    </xf>
    <xf numFmtId="168" fontId="11" fillId="0" borderId="10" xfId="0" applyNumberFormat="1" applyFont="1" applyBorder="1" applyProtection="1">
      <protection hidden="1"/>
    </xf>
    <xf numFmtId="3" fontId="11" fillId="2" borderId="2" xfId="0" applyNumberFormat="1" applyFont="1" applyFill="1" applyBorder="1" applyProtection="1">
      <protection locked="0"/>
    </xf>
    <xf numFmtId="0" fontId="13" fillId="2" borderId="0" xfId="0" applyFont="1" applyFill="1" applyBorder="1" applyAlignment="1" applyProtection="1">
      <alignment vertical="center"/>
      <protection hidden="1"/>
    </xf>
    <xf numFmtId="3" fontId="14" fillId="4" borderId="0" xfId="0" applyNumberFormat="1" applyFont="1" applyFill="1" applyBorder="1" applyAlignment="1" applyProtection="1">
      <alignment vertical="center"/>
      <protection hidden="1"/>
    </xf>
    <xf numFmtId="3" fontId="15" fillId="2" borderId="0" xfId="0" applyNumberFormat="1" applyFont="1" applyFill="1" applyProtection="1">
      <protection hidden="1"/>
    </xf>
    <xf numFmtId="3" fontId="11" fillId="2" borderId="0" xfId="0" applyNumberFormat="1" applyFont="1" applyFill="1" applyBorder="1" applyProtection="1">
      <protection hidden="1"/>
    </xf>
    <xf numFmtId="0" fontId="11" fillId="2" borderId="0" xfId="0" applyFont="1" applyFill="1" applyBorder="1" applyProtection="1">
      <protection locked="0"/>
    </xf>
    <xf numFmtId="0" fontId="15" fillId="2" borderId="0" xfId="0" applyFont="1" applyFill="1" applyProtection="1">
      <protection locked="0"/>
    </xf>
    <xf numFmtId="3" fontId="15" fillId="2" borderId="0" xfId="0" applyNumberFormat="1" applyFont="1" applyFill="1" applyProtection="1">
      <protection locked="0"/>
    </xf>
    <xf numFmtId="3" fontId="14" fillId="4" borderId="0" xfId="0" applyNumberFormat="1" applyFont="1" applyFill="1" applyBorder="1" applyAlignment="1" applyProtection="1">
      <alignment vertical="top"/>
      <protection locked="0"/>
    </xf>
    <xf numFmtId="0" fontId="11" fillId="2" borderId="0" xfId="0" applyFont="1" applyFill="1" applyBorder="1" applyProtection="1">
      <protection hidden="1"/>
    </xf>
    <xf numFmtId="0" fontId="11" fillId="2" borderId="0" xfId="0" applyFont="1" applyFill="1" applyProtection="1">
      <protection hidden="1"/>
    </xf>
    <xf numFmtId="0" fontId="11" fillId="2" borderId="0" xfId="0" applyFont="1" applyFill="1" applyAlignment="1" applyProtection="1">
      <alignment horizontal="left"/>
      <protection hidden="1"/>
    </xf>
    <xf numFmtId="3" fontId="11" fillId="2" borderId="0" xfId="0" applyNumberFormat="1" applyFont="1" applyFill="1" applyBorder="1" applyAlignment="1" applyProtection="1">
      <alignment horizontal="left"/>
      <protection hidden="1"/>
    </xf>
    <xf numFmtId="0" fontId="17" fillId="2" borderId="0" xfId="0" applyFont="1" applyFill="1"/>
    <xf numFmtId="0" fontId="0" fillId="2" borderId="0" xfId="0" applyFill="1"/>
    <xf numFmtId="0" fontId="9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9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Protection="1">
      <protection hidden="1"/>
    </xf>
    <xf numFmtId="0" fontId="3" fillId="2" borderId="5" xfId="0" applyFont="1" applyFill="1" applyBorder="1"/>
    <xf numFmtId="0" fontId="1" fillId="2" borderId="4" xfId="0" applyFont="1" applyFill="1" applyBorder="1" applyAlignment="1" applyProtection="1">
      <alignment horizontal="left"/>
      <protection hidden="1"/>
    </xf>
    <xf numFmtId="0" fontId="1" fillId="2" borderId="4" xfId="0" applyFont="1" applyFill="1" applyBorder="1" applyAlignment="1" applyProtection="1">
      <alignment vertical="top"/>
      <protection hidden="1"/>
    </xf>
    <xf numFmtId="0" fontId="20" fillId="2" borderId="4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6" xfId="0" applyFont="1" applyFill="1" applyBorder="1" applyProtection="1">
      <protection hidden="1"/>
    </xf>
    <xf numFmtId="0" fontId="10" fillId="2" borderId="7" xfId="0" applyFont="1" applyFill="1" applyBorder="1" applyProtection="1">
      <protection hidden="1"/>
    </xf>
    <xf numFmtId="0" fontId="3" fillId="2" borderId="8" xfId="0" applyFont="1" applyFill="1" applyBorder="1"/>
    <xf numFmtId="0" fontId="3" fillId="2" borderId="0" xfId="0" applyFont="1" applyFill="1"/>
    <xf numFmtId="167" fontId="5" fillId="2" borderId="0" xfId="0" applyNumberFormat="1" applyFont="1" applyFill="1" applyAlignment="1" applyProtection="1">
      <alignment vertical="center"/>
      <protection locked="0"/>
    </xf>
    <xf numFmtId="0" fontId="22" fillId="2" borderId="0" xfId="0" applyNumberFormat="1" applyFont="1" applyFill="1" applyAlignment="1" applyProtection="1">
      <alignment horizontal="right" vertical="top"/>
      <protection locked="0"/>
    </xf>
    <xf numFmtId="167" fontId="5" fillId="2" borderId="0" xfId="0" applyNumberFormat="1" applyFont="1" applyFill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horizontal="left" vertical="center"/>
      <protection hidden="1"/>
    </xf>
    <xf numFmtId="0" fontId="18" fillId="2" borderId="2" xfId="0" applyFont="1" applyFill="1" applyBorder="1" applyAlignment="1" applyProtection="1">
      <alignment horizontal="left" vertical="center"/>
      <protection hidden="1"/>
    </xf>
    <xf numFmtId="0" fontId="18" fillId="2" borderId="3" xfId="0" applyFont="1" applyFill="1" applyBorder="1" applyAlignment="1" applyProtection="1">
      <alignment horizontal="left" vertical="center"/>
      <protection hidden="1"/>
    </xf>
    <xf numFmtId="0" fontId="21" fillId="2" borderId="0" xfId="0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top"/>
      <protection locked="0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11" fillId="5" borderId="0" xfId="0" applyFont="1" applyFill="1" applyBorder="1" applyAlignment="1" applyProtection="1">
      <alignment horizontal="center" vertical="center"/>
      <protection locked="0"/>
    </xf>
    <xf numFmtId="0" fontId="11" fillId="5" borderId="5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3" fontId="11" fillId="2" borderId="6" xfId="0" applyNumberFormat="1" applyFont="1" applyFill="1" applyBorder="1" applyAlignment="1" applyProtection="1">
      <alignment horizontal="left" vertical="center"/>
      <protection hidden="1"/>
    </xf>
    <xf numFmtId="3" fontId="11" fillId="2" borderId="8" xfId="0" applyNumberFormat="1" applyFont="1" applyFill="1" applyBorder="1" applyAlignment="1" applyProtection="1">
      <alignment horizontal="left" vertical="center"/>
      <protection hidden="1"/>
    </xf>
    <xf numFmtId="0" fontId="11" fillId="2" borderId="0" xfId="0" applyFont="1" applyFill="1" applyAlignment="1" applyProtection="1">
      <alignment horizontal="left"/>
      <protection locked="0"/>
    </xf>
    <xf numFmtId="0" fontId="11" fillId="2" borderId="5" xfId="0" applyFont="1" applyFill="1" applyBorder="1" applyAlignment="1" applyProtection="1">
      <alignment horizontal="left"/>
      <protection locked="0"/>
    </xf>
    <xf numFmtId="0" fontId="11" fillId="2" borderId="0" xfId="0" applyFont="1" applyFill="1" applyBorder="1" applyAlignment="1" applyProtection="1">
      <alignment horizontal="left"/>
      <protection locked="0"/>
    </xf>
    <xf numFmtId="3" fontId="11" fillId="2" borderId="2" xfId="0" applyNumberFormat="1" applyFont="1" applyFill="1" applyBorder="1" applyAlignment="1" applyProtection="1">
      <alignment horizontal="left"/>
      <protection locked="0"/>
    </xf>
    <xf numFmtId="0" fontId="16" fillId="2" borderId="0" xfId="0" applyFont="1" applyFill="1" applyAlignment="1" applyProtection="1">
      <alignment horizontal="left"/>
      <protection hidden="1"/>
    </xf>
    <xf numFmtId="0" fontId="11" fillId="2" borderId="0" xfId="0" applyNumberFormat="1" applyFont="1" applyFill="1" applyAlignment="1" applyProtection="1">
      <alignment horizontal="left" vertical="top" wrapText="1"/>
      <protection hidden="1"/>
    </xf>
    <xf numFmtId="0" fontId="23" fillId="5" borderId="4" xfId="0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Border="1" applyAlignment="1" applyProtection="1">
      <alignment horizontal="center" vertical="center"/>
      <protection locked="0"/>
    </xf>
    <xf numFmtId="0" fontId="23" fillId="5" borderId="5" xfId="0" applyFont="1" applyFill="1" applyBorder="1" applyAlignment="1" applyProtection="1">
      <alignment horizontal="center" vertical="center"/>
      <protection locked="0"/>
    </xf>
    <xf numFmtId="3" fontId="11" fillId="2" borderId="14" xfId="0" applyNumberFormat="1" applyFont="1" applyFill="1" applyBorder="1" applyAlignment="1" applyProtection="1">
      <alignment horizontal="left" vertical="center"/>
      <protection hidden="1"/>
    </xf>
    <xf numFmtId="3" fontId="11" fillId="2" borderId="15" xfId="0" applyNumberFormat="1" applyFont="1" applyFill="1" applyBorder="1" applyAlignment="1" applyProtection="1">
      <alignment horizontal="left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14</xdr:row>
      <xdr:rowOff>95250</xdr:rowOff>
    </xdr:from>
    <xdr:to>
      <xdr:col>4</xdr:col>
      <xdr:colOff>619126</xdr:colOff>
      <xdr:row>21</xdr:row>
      <xdr:rowOff>9525</xdr:rowOff>
    </xdr:to>
    <xdr:cxnSp macro="">
      <xdr:nvCxnSpPr>
        <xdr:cNvPr id="6" name="Straight Arrow Connector 5"/>
        <xdr:cNvCxnSpPr/>
      </xdr:nvCxnSpPr>
      <xdr:spPr>
        <a:xfrm flipH="1">
          <a:off x="3905250" y="2971800"/>
          <a:ext cx="1676401" cy="12287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133352</xdr:colOff>
      <xdr:row>19</xdr:row>
      <xdr:rowOff>123825</xdr:rowOff>
    </xdr:from>
    <xdr:to>
      <xdr:col>6</xdr:col>
      <xdr:colOff>247650</xdr:colOff>
      <xdr:row>19</xdr:row>
      <xdr:rowOff>133350</xdr:rowOff>
    </xdr:to>
    <xdr:cxnSp macro="">
      <xdr:nvCxnSpPr>
        <xdr:cNvPr id="16" name="Straight Arrow Connector 15"/>
        <xdr:cNvCxnSpPr/>
      </xdr:nvCxnSpPr>
      <xdr:spPr>
        <a:xfrm flipH="1">
          <a:off x="5095877" y="3914775"/>
          <a:ext cx="2495548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504825</xdr:colOff>
      <xdr:row>11</xdr:row>
      <xdr:rowOff>38100</xdr:rowOff>
    </xdr:from>
    <xdr:to>
      <xdr:col>13</xdr:col>
      <xdr:colOff>57150</xdr:colOff>
      <xdr:row>19</xdr:row>
      <xdr:rowOff>76201</xdr:rowOff>
    </xdr:to>
    <xdr:cxnSp macro="">
      <xdr:nvCxnSpPr>
        <xdr:cNvPr id="4" name="Straight Arrow Connector 3"/>
        <xdr:cNvCxnSpPr/>
      </xdr:nvCxnSpPr>
      <xdr:spPr>
        <a:xfrm flipH="1" flipV="1">
          <a:off x="9572625" y="2343150"/>
          <a:ext cx="161925" cy="15240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56"/>
  <sheetViews>
    <sheetView workbookViewId="0">
      <selection activeCell="A2" sqref="A2:A300"/>
    </sheetView>
  </sheetViews>
  <sheetFormatPr defaultColWidth="9.125" defaultRowHeight="15"/>
  <cols>
    <col min="1" max="1" width="60.375" style="72" customWidth="1"/>
    <col min="2" max="16384" width="9.125" style="73"/>
  </cols>
  <sheetData>
    <row r="1" spans="1:1">
      <c r="A1" s="72" t="s">
        <v>284</v>
      </c>
    </row>
    <row r="2" spans="1:1">
      <c r="A2" s="72" t="s">
        <v>29</v>
      </c>
    </row>
    <row r="3" spans="1:1">
      <c r="A3" s="72" t="s">
        <v>30</v>
      </c>
    </row>
    <row r="4" spans="1:1">
      <c r="A4" s="72" t="s">
        <v>31</v>
      </c>
    </row>
    <row r="5" spans="1:1">
      <c r="A5" s="72" t="s">
        <v>32</v>
      </c>
    </row>
    <row r="6" spans="1:1">
      <c r="A6" s="72" t="s">
        <v>33</v>
      </c>
    </row>
    <row r="7" spans="1:1">
      <c r="A7" s="72" t="s">
        <v>34</v>
      </c>
    </row>
    <row r="8" spans="1:1">
      <c r="A8" s="72" t="s">
        <v>35</v>
      </c>
    </row>
    <row r="9" spans="1:1">
      <c r="A9" s="72" t="s">
        <v>36</v>
      </c>
    </row>
    <row r="10" spans="1:1">
      <c r="A10" s="72" t="s">
        <v>37</v>
      </c>
    </row>
    <row r="11" spans="1:1">
      <c r="A11" s="72" t="s">
        <v>38</v>
      </c>
    </row>
    <row r="12" spans="1:1">
      <c r="A12" s="72" t="s">
        <v>39</v>
      </c>
    </row>
    <row r="13" spans="1:1">
      <c r="A13" s="72" t="s">
        <v>40</v>
      </c>
    </row>
    <row r="14" spans="1:1">
      <c r="A14" s="72" t="s">
        <v>41</v>
      </c>
    </row>
    <row r="15" spans="1:1">
      <c r="A15" s="72" t="s">
        <v>42</v>
      </c>
    </row>
    <row r="16" spans="1:1">
      <c r="A16" s="72" t="s">
        <v>43</v>
      </c>
    </row>
    <row r="17" spans="1:1">
      <c r="A17" s="72" t="s">
        <v>44</v>
      </c>
    </row>
    <row r="18" spans="1:1">
      <c r="A18" s="72" t="s">
        <v>45</v>
      </c>
    </row>
    <row r="19" spans="1:1">
      <c r="A19" s="72" t="s">
        <v>46</v>
      </c>
    </row>
    <row r="20" spans="1:1">
      <c r="A20" s="72" t="s">
        <v>47</v>
      </c>
    </row>
    <row r="21" spans="1:1">
      <c r="A21" s="72" t="s">
        <v>48</v>
      </c>
    </row>
    <row r="22" spans="1:1">
      <c r="A22" s="72" t="s">
        <v>49</v>
      </c>
    </row>
    <row r="23" spans="1:1">
      <c r="A23" s="72" t="s">
        <v>50</v>
      </c>
    </row>
    <row r="24" spans="1:1">
      <c r="A24" s="72" t="s">
        <v>51</v>
      </c>
    </row>
    <row r="25" spans="1:1">
      <c r="A25" s="72" t="s">
        <v>52</v>
      </c>
    </row>
    <row r="26" spans="1:1">
      <c r="A26" s="72" t="s">
        <v>53</v>
      </c>
    </row>
    <row r="27" spans="1:1">
      <c r="A27" s="72" t="s">
        <v>54</v>
      </c>
    </row>
    <row r="28" spans="1:1">
      <c r="A28" s="72" t="s">
        <v>55</v>
      </c>
    </row>
    <row r="29" spans="1:1">
      <c r="A29" s="72" t="s">
        <v>56</v>
      </c>
    </row>
    <row r="30" spans="1:1">
      <c r="A30" s="72" t="s">
        <v>57</v>
      </c>
    </row>
    <row r="31" spans="1:1">
      <c r="A31" s="72" t="s">
        <v>58</v>
      </c>
    </row>
    <row r="32" spans="1:1">
      <c r="A32" s="72" t="s">
        <v>59</v>
      </c>
    </row>
    <row r="33" spans="1:1">
      <c r="A33" s="72" t="s">
        <v>60</v>
      </c>
    </row>
    <row r="34" spans="1:1">
      <c r="A34" s="72" t="s">
        <v>61</v>
      </c>
    </row>
    <row r="35" spans="1:1">
      <c r="A35" s="72" t="s">
        <v>62</v>
      </c>
    </row>
    <row r="36" spans="1:1">
      <c r="A36" s="72" t="s">
        <v>63</v>
      </c>
    </row>
    <row r="37" spans="1:1">
      <c r="A37" s="72" t="s">
        <v>64</v>
      </c>
    </row>
    <row r="38" spans="1:1">
      <c r="A38" s="72" t="s">
        <v>65</v>
      </c>
    </row>
    <row r="39" spans="1:1">
      <c r="A39" s="72" t="s">
        <v>66</v>
      </c>
    </row>
    <row r="40" spans="1:1">
      <c r="A40" s="72" t="s">
        <v>67</v>
      </c>
    </row>
    <row r="41" spans="1:1">
      <c r="A41" s="72" t="s">
        <v>68</v>
      </c>
    </row>
    <row r="42" spans="1:1">
      <c r="A42" s="72" t="s">
        <v>69</v>
      </c>
    </row>
    <row r="43" spans="1:1">
      <c r="A43" s="72" t="s">
        <v>70</v>
      </c>
    </row>
    <row r="44" spans="1:1">
      <c r="A44" s="72" t="s">
        <v>71</v>
      </c>
    </row>
    <row r="45" spans="1:1">
      <c r="A45" s="72" t="s">
        <v>72</v>
      </c>
    </row>
    <row r="46" spans="1:1">
      <c r="A46" s="72" t="s">
        <v>73</v>
      </c>
    </row>
    <row r="47" spans="1:1">
      <c r="A47" s="72" t="s">
        <v>74</v>
      </c>
    </row>
    <row r="48" spans="1:1">
      <c r="A48" s="72" t="s">
        <v>75</v>
      </c>
    </row>
    <row r="49" spans="1:1">
      <c r="A49" s="72" t="s">
        <v>76</v>
      </c>
    </row>
    <row r="50" spans="1:1">
      <c r="A50" s="72" t="s">
        <v>77</v>
      </c>
    </row>
    <row r="51" spans="1:1">
      <c r="A51" s="72" t="s">
        <v>78</v>
      </c>
    </row>
    <row r="52" spans="1:1">
      <c r="A52" s="72" t="s">
        <v>79</v>
      </c>
    </row>
    <row r="53" spans="1:1">
      <c r="A53" s="72" t="s">
        <v>80</v>
      </c>
    </row>
    <row r="54" spans="1:1">
      <c r="A54" s="72" t="s">
        <v>81</v>
      </c>
    </row>
    <row r="55" spans="1:1">
      <c r="A55" s="72" t="s">
        <v>82</v>
      </c>
    </row>
    <row r="56" spans="1:1">
      <c r="A56" s="72" t="s">
        <v>83</v>
      </c>
    </row>
    <row r="57" spans="1:1">
      <c r="A57" s="72" t="s">
        <v>84</v>
      </c>
    </row>
    <row r="58" spans="1:1">
      <c r="A58" s="72" t="s">
        <v>85</v>
      </c>
    </row>
    <row r="59" spans="1:1">
      <c r="A59" s="72" t="s">
        <v>86</v>
      </c>
    </row>
    <row r="60" spans="1:1">
      <c r="A60" s="72" t="s">
        <v>87</v>
      </c>
    </row>
    <row r="61" spans="1:1">
      <c r="A61" s="72" t="s">
        <v>88</v>
      </c>
    </row>
    <row r="62" spans="1:1">
      <c r="A62" s="72" t="s">
        <v>89</v>
      </c>
    </row>
    <row r="63" spans="1:1">
      <c r="A63" s="72" t="s">
        <v>90</v>
      </c>
    </row>
    <row r="64" spans="1:1">
      <c r="A64" s="72" t="s">
        <v>91</v>
      </c>
    </row>
    <row r="65" spans="1:1">
      <c r="A65" s="72" t="s">
        <v>92</v>
      </c>
    </row>
    <row r="66" spans="1:1">
      <c r="A66" s="72" t="s">
        <v>93</v>
      </c>
    </row>
    <row r="67" spans="1:1">
      <c r="A67" s="72" t="s">
        <v>94</v>
      </c>
    </row>
    <row r="68" spans="1:1">
      <c r="A68" s="72" t="s">
        <v>95</v>
      </c>
    </row>
    <row r="69" spans="1:1">
      <c r="A69" s="72" t="s">
        <v>96</v>
      </c>
    </row>
    <row r="70" spans="1:1">
      <c r="A70" s="72" t="s">
        <v>97</v>
      </c>
    </row>
    <row r="71" spans="1:1">
      <c r="A71" s="72" t="s">
        <v>98</v>
      </c>
    </row>
    <row r="72" spans="1:1">
      <c r="A72" s="72" t="s">
        <v>99</v>
      </c>
    </row>
    <row r="73" spans="1:1">
      <c r="A73" s="72" t="s">
        <v>100</v>
      </c>
    </row>
    <row r="74" spans="1:1">
      <c r="A74" s="72" t="s">
        <v>101</v>
      </c>
    </row>
    <row r="75" spans="1:1">
      <c r="A75" s="72" t="s">
        <v>102</v>
      </c>
    </row>
    <row r="76" spans="1:1">
      <c r="A76" s="72" t="s">
        <v>103</v>
      </c>
    </row>
    <row r="77" spans="1:1">
      <c r="A77" s="72" t="s">
        <v>104</v>
      </c>
    </row>
    <row r="78" spans="1:1">
      <c r="A78" s="72" t="s">
        <v>105</v>
      </c>
    </row>
    <row r="79" spans="1:1">
      <c r="A79" s="72" t="s">
        <v>106</v>
      </c>
    </row>
    <row r="80" spans="1:1">
      <c r="A80" s="72" t="s">
        <v>107</v>
      </c>
    </row>
    <row r="81" spans="1:1">
      <c r="A81" s="72" t="s">
        <v>108</v>
      </c>
    </row>
    <row r="82" spans="1:1">
      <c r="A82" s="72" t="s">
        <v>109</v>
      </c>
    </row>
    <row r="83" spans="1:1">
      <c r="A83" s="72" t="s">
        <v>110</v>
      </c>
    </row>
    <row r="84" spans="1:1">
      <c r="A84" s="72" t="s">
        <v>111</v>
      </c>
    </row>
    <row r="85" spans="1:1">
      <c r="A85" s="72" t="s">
        <v>112</v>
      </c>
    </row>
    <row r="86" spans="1:1">
      <c r="A86" s="72" t="s">
        <v>113</v>
      </c>
    </row>
    <row r="87" spans="1:1">
      <c r="A87" s="72" t="s">
        <v>114</v>
      </c>
    </row>
    <row r="88" spans="1:1">
      <c r="A88" s="72" t="s">
        <v>115</v>
      </c>
    </row>
    <row r="89" spans="1:1">
      <c r="A89" s="72" t="s">
        <v>116</v>
      </c>
    </row>
    <row r="90" spans="1:1">
      <c r="A90" s="72" t="s">
        <v>117</v>
      </c>
    </row>
    <row r="91" spans="1:1">
      <c r="A91" s="72" t="s">
        <v>118</v>
      </c>
    </row>
    <row r="92" spans="1:1">
      <c r="A92" s="72" t="s">
        <v>119</v>
      </c>
    </row>
    <row r="93" spans="1:1">
      <c r="A93" s="72" t="s">
        <v>120</v>
      </c>
    </row>
    <row r="94" spans="1:1">
      <c r="A94" s="72" t="s">
        <v>121</v>
      </c>
    </row>
    <row r="95" spans="1:1">
      <c r="A95" s="72" t="s">
        <v>122</v>
      </c>
    </row>
    <row r="96" spans="1:1">
      <c r="A96" s="72" t="s">
        <v>123</v>
      </c>
    </row>
    <row r="97" spans="1:1">
      <c r="A97" s="72" t="s">
        <v>124</v>
      </c>
    </row>
    <row r="98" spans="1:1">
      <c r="A98" s="72" t="s">
        <v>125</v>
      </c>
    </row>
    <row r="99" spans="1:1">
      <c r="A99" s="72" t="s">
        <v>126</v>
      </c>
    </row>
    <row r="100" spans="1:1">
      <c r="A100" s="72" t="s">
        <v>127</v>
      </c>
    </row>
    <row r="101" spans="1:1">
      <c r="A101" s="72" t="s">
        <v>128</v>
      </c>
    </row>
    <row r="102" spans="1:1">
      <c r="A102" s="72" t="s">
        <v>129</v>
      </c>
    </row>
    <row r="103" spans="1:1">
      <c r="A103" s="72" t="s">
        <v>130</v>
      </c>
    </row>
    <row r="104" spans="1:1">
      <c r="A104" s="72" t="s">
        <v>131</v>
      </c>
    </row>
    <row r="105" spans="1:1">
      <c r="A105" s="72" t="s">
        <v>132</v>
      </c>
    </row>
    <row r="106" spans="1:1">
      <c r="A106" s="72" t="s">
        <v>133</v>
      </c>
    </row>
    <row r="107" spans="1:1">
      <c r="A107" s="72" t="s">
        <v>134</v>
      </c>
    </row>
    <row r="108" spans="1:1">
      <c r="A108" s="72" t="s">
        <v>135</v>
      </c>
    </row>
    <row r="109" spans="1:1">
      <c r="A109" s="72" t="s">
        <v>136</v>
      </c>
    </row>
    <row r="110" spans="1:1">
      <c r="A110" s="72" t="s">
        <v>137</v>
      </c>
    </row>
    <row r="111" spans="1:1">
      <c r="A111" s="72" t="s">
        <v>138</v>
      </c>
    </row>
    <row r="112" spans="1:1">
      <c r="A112" s="72" t="s">
        <v>139</v>
      </c>
    </row>
    <row r="113" spans="1:1">
      <c r="A113" s="72" t="s">
        <v>140</v>
      </c>
    </row>
    <row r="114" spans="1:1">
      <c r="A114" s="72" t="s">
        <v>141</v>
      </c>
    </row>
    <row r="115" spans="1:1">
      <c r="A115" s="72" t="s">
        <v>142</v>
      </c>
    </row>
    <row r="116" spans="1:1">
      <c r="A116" s="72" t="s">
        <v>143</v>
      </c>
    </row>
    <row r="117" spans="1:1">
      <c r="A117" s="72" t="s">
        <v>144</v>
      </c>
    </row>
    <row r="118" spans="1:1">
      <c r="A118" s="72" t="s">
        <v>145</v>
      </c>
    </row>
    <row r="119" spans="1:1">
      <c r="A119" s="72" t="s">
        <v>146</v>
      </c>
    </row>
    <row r="120" spans="1:1">
      <c r="A120" s="72" t="s">
        <v>147</v>
      </c>
    </row>
    <row r="121" spans="1:1">
      <c r="A121" s="72" t="s">
        <v>148</v>
      </c>
    </row>
    <row r="122" spans="1:1">
      <c r="A122" s="72" t="s">
        <v>149</v>
      </c>
    </row>
    <row r="123" spans="1:1">
      <c r="A123" s="72" t="s">
        <v>150</v>
      </c>
    </row>
    <row r="124" spans="1:1">
      <c r="A124" s="72" t="s">
        <v>151</v>
      </c>
    </row>
    <row r="125" spans="1:1">
      <c r="A125" s="72" t="s">
        <v>152</v>
      </c>
    </row>
    <row r="126" spans="1:1">
      <c r="A126" s="72" t="s">
        <v>153</v>
      </c>
    </row>
    <row r="127" spans="1:1">
      <c r="A127" s="72" t="s">
        <v>154</v>
      </c>
    </row>
    <row r="128" spans="1:1">
      <c r="A128" s="72" t="s">
        <v>155</v>
      </c>
    </row>
    <row r="129" spans="1:1">
      <c r="A129" s="72" t="s">
        <v>156</v>
      </c>
    </row>
    <row r="130" spans="1:1">
      <c r="A130" s="72" t="s">
        <v>157</v>
      </c>
    </row>
    <row r="131" spans="1:1">
      <c r="A131" s="72" t="s">
        <v>158</v>
      </c>
    </row>
    <row r="132" spans="1:1">
      <c r="A132" s="72" t="s">
        <v>159</v>
      </c>
    </row>
    <row r="133" spans="1:1">
      <c r="A133" s="72" t="s">
        <v>160</v>
      </c>
    </row>
    <row r="134" spans="1:1">
      <c r="A134" s="72" t="s">
        <v>161</v>
      </c>
    </row>
    <row r="135" spans="1:1">
      <c r="A135" s="72" t="s">
        <v>162</v>
      </c>
    </row>
    <row r="136" spans="1:1">
      <c r="A136" s="72" t="s">
        <v>163</v>
      </c>
    </row>
    <row r="137" spans="1:1">
      <c r="A137" s="72" t="s">
        <v>164</v>
      </c>
    </row>
    <row r="138" spans="1:1">
      <c r="A138" s="72" t="s">
        <v>165</v>
      </c>
    </row>
    <row r="139" spans="1:1">
      <c r="A139" s="72" t="s">
        <v>166</v>
      </c>
    </row>
    <row r="140" spans="1:1">
      <c r="A140" s="72" t="s">
        <v>167</v>
      </c>
    </row>
    <row r="141" spans="1:1">
      <c r="A141" s="72" t="s">
        <v>168</v>
      </c>
    </row>
    <row r="142" spans="1:1">
      <c r="A142" s="72" t="s">
        <v>169</v>
      </c>
    </row>
    <row r="143" spans="1:1">
      <c r="A143" s="72" t="s">
        <v>170</v>
      </c>
    </row>
    <row r="144" spans="1:1">
      <c r="A144" s="72" t="s">
        <v>171</v>
      </c>
    </row>
    <row r="145" spans="1:1">
      <c r="A145" s="72" t="s">
        <v>172</v>
      </c>
    </row>
    <row r="146" spans="1:1">
      <c r="A146" s="72" t="s">
        <v>173</v>
      </c>
    </row>
    <row r="147" spans="1:1">
      <c r="A147" s="72" t="s">
        <v>174</v>
      </c>
    </row>
    <row r="148" spans="1:1">
      <c r="A148" s="72" t="s">
        <v>175</v>
      </c>
    </row>
    <row r="149" spans="1:1">
      <c r="A149" s="72" t="s">
        <v>176</v>
      </c>
    </row>
    <row r="150" spans="1:1">
      <c r="A150" s="72" t="s">
        <v>177</v>
      </c>
    </row>
    <row r="151" spans="1:1">
      <c r="A151" s="72" t="s">
        <v>178</v>
      </c>
    </row>
    <row r="152" spans="1:1">
      <c r="A152" s="72" t="s">
        <v>179</v>
      </c>
    </row>
    <row r="153" spans="1:1">
      <c r="A153" s="72" t="s">
        <v>180</v>
      </c>
    </row>
    <row r="154" spans="1:1">
      <c r="A154" s="72" t="s">
        <v>181</v>
      </c>
    </row>
    <row r="155" spans="1:1">
      <c r="A155" s="72" t="s">
        <v>182</v>
      </c>
    </row>
    <row r="156" spans="1:1">
      <c r="A156" s="72" t="s">
        <v>183</v>
      </c>
    </row>
    <row r="157" spans="1:1">
      <c r="A157" s="72" t="s">
        <v>184</v>
      </c>
    </row>
    <row r="158" spans="1:1">
      <c r="A158" s="72" t="s">
        <v>185</v>
      </c>
    </row>
    <row r="159" spans="1:1">
      <c r="A159" s="72" t="s">
        <v>186</v>
      </c>
    </row>
    <row r="160" spans="1:1">
      <c r="A160" s="72" t="s">
        <v>187</v>
      </c>
    </row>
    <row r="161" spans="1:1">
      <c r="A161" s="72" t="s">
        <v>188</v>
      </c>
    </row>
    <row r="162" spans="1:1">
      <c r="A162" s="72" t="s">
        <v>189</v>
      </c>
    </row>
    <row r="163" spans="1:1">
      <c r="A163" s="72" t="s">
        <v>190</v>
      </c>
    </row>
    <row r="164" spans="1:1">
      <c r="A164" s="72" t="s">
        <v>191</v>
      </c>
    </row>
    <row r="165" spans="1:1">
      <c r="A165" s="72" t="s">
        <v>192</v>
      </c>
    </row>
    <row r="166" spans="1:1">
      <c r="A166" s="72" t="s">
        <v>193</v>
      </c>
    </row>
    <row r="167" spans="1:1">
      <c r="A167" s="72" t="s">
        <v>194</v>
      </c>
    </row>
    <row r="168" spans="1:1">
      <c r="A168" s="72" t="s">
        <v>195</v>
      </c>
    </row>
    <row r="169" spans="1:1">
      <c r="A169" s="72" t="s">
        <v>196</v>
      </c>
    </row>
    <row r="170" spans="1:1">
      <c r="A170" s="72" t="s">
        <v>197</v>
      </c>
    </row>
    <row r="171" spans="1:1">
      <c r="A171" s="72" t="s">
        <v>198</v>
      </c>
    </row>
    <row r="172" spans="1:1">
      <c r="A172" s="72" t="s">
        <v>199</v>
      </c>
    </row>
    <row r="173" spans="1:1">
      <c r="A173" s="72" t="s">
        <v>200</v>
      </c>
    </row>
    <row r="174" spans="1:1">
      <c r="A174" s="72" t="s">
        <v>201</v>
      </c>
    </row>
    <row r="175" spans="1:1">
      <c r="A175" s="72" t="s">
        <v>202</v>
      </c>
    </row>
    <row r="176" spans="1:1">
      <c r="A176" s="72" t="s">
        <v>203</v>
      </c>
    </row>
    <row r="177" spans="1:1">
      <c r="A177" s="72" t="s">
        <v>204</v>
      </c>
    </row>
    <row r="178" spans="1:1">
      <c r="A178" s="72" t="s">
        <v>205</v>
      </c>
    </row>
    <row r="179" spans="1:1">
      <c r="A179" s="72" t="s">
        <v>206</v>
      </c>
    </row>
    <row r="180" spans="1:1">
      <c r="A180" s="72" t="s">
        <v>207</v>
      </c>
    </row>
    <row r="181" spans="1:1">
      <c r="A181" s="72" t="s">
        <v>208</v>
      </c>
    </row>
    <row r="182" spans="1:1">
      <c r="A182" s="72" t="s">
        <v>209</v>
      </c>
    </row>
    <row r="183" spans="1:1">
      <c r="A183" s="72" t="s">
        <v>210</v>
      </c>
    </row>
    <row r="184" spans="1:1">
      <c r="A184" s="72" t="s">
        <v>211</v>
      </c>
    </row>
    <row r="185" spans="1:1">
      <c r="A185" s="72" t="s">
        <v>212</v>
      </c>
    </row>
    <row r="186" spans="1:1">
      <c r="A186" s="72" t="s">
        <v>213</v>
      </c>
    </row>
    <row r="187" spans="1:1">
      <c r="A187" s="72" t="s">
        <v>214</v>
      </c>
    </row>
    <row r="188" spans="1:1">
      <c r="A188" s="72" t="s">
        <v>215</v>
      </c>
    </row>
    <row r="189" spans="1:1">
      <c r="A189" s="72" t="s">
        <v>216</v>
      </c>
    </row>
    <row r="190" spans="1:1">
      <c r="A190" s="72" t="s">
        <v>217</v>
      </c>
    </row>
    <row r="191" spans="1:1">
      <c r="A191" s="72" t="s">
        <v>218</v>
      </c>
    </row>
    <row r="192" spans="1:1">
      <c r="A192" s="72" t="s">
        <v>219</v>
      </c>
    </row>
    <row r="193" spans="1:1">
      <c r="A193" s="72" t="s">
        <v>220</v>
      </c>
    </row>
    <row r="194" spans="1:1">
      <c r="A194" s="72" t="s">
        <v>221</v>
      </c>
    </row>
    <row r="195" spans="1:1">
      <c r="A195" s="72" t="s">
        <v>222</v>
      </c>
    </row>
    <row r="196" spans="1:1">
      <c r="A196" s="72" t="s">
        <v>223</v>
      </c>
    </row>
    <row r="197" spans="1:1">
      <c r="A197" s="72" t="s">
        <v>224</v>
      </c>
    </row>
    <row r="198" spans="1:1">
      <c r="A198" s="72" t="s">
        <v>225</v>
      </c>
    </row>
    <row r="199" spans="1:1">
      <c r="A199" s="72" t="s">
        <v>226</v>
      </c>
    </row>
    <row r="200" spans="1:1">
      <c r="A200" s="72" t="s">
        <v>227</v>
      </c>
    </row>
    <row r="201" spans="1:1">
      <c r="A201" s="72" t="s">
        <v>228</v>
      </c>
    </row>
    <row r="202" spans="1:1">
      <c r="A202" s="72" t="s">
        <v>229</v>
      </c>
    </row>
    <row r="203" spans="1:1">
      <c r="A203" s="72" t="s">
        <v>230</v>
      </c>
    </row>
    <row r="204" spans="1:1">
      <c r="A204" s="72" t="s">
        <v>231</v>
      </c>
    </row>
    <row r="205" spans="1:1">
      <c r="A205" s="72" t="s">
        <v>232</v>
      </c>
    </row>
    <row r="206" spans="1:1">
      <c r="A206" s="72" t="s">
        <v>233</v>
      </c>
    </row>
    <row r="207" spans="1:1">
      <c r="A207" s="72" t="s">
        <v>234</v>
      </c>
    </row>
    <row r="208" spans="1:1">
      <c r="A208" s="72" t="s">
        <v>235</v>
      </c>
    </row>
    <row r="209" spans="1:1">
      <c r="A209" s="72" t="s">
        <v>236</v>
      </c>
    </row>
    <row r="210" spans="1:1">
      <c r="A210" s="72" t="s">
        <v>237</v>
      </c>
    </row>
    <row r="211" spans="1:1">
      <c r="A211" s="72" t="s">
        <v>238</v>
      </c>
    </row>
    <row r="212" spans="1:1">
      <c r="A212" s="72" t="s">
        <v>239</v>
      </c>
    </row>
    <row r="213" spans="1:1">
      <c r="A213" s="72" t="s">
        <v>240</v>
      </c>
    </row>
    <row r="214" spans="1:1">
      <c r="A214" s="72" t="s">
        <v>241</v>
      </c>
    </row>
    <row r="215" spans="1:1">
      <c r="A215" s="72" t="s">
        <v>242</v>
      </c>
    </row>
    <row r="216" spans="1:1">
      <c r="A216" s="72" t="s">
        <v>243</v>
      </c>
    </row>
    <row r="217" spans="1:1">
      <c r="A217" s="72" t="s">
        <v>244</v>
      </c>
    </row>
    <row r="218" spans="1:1">
      <c r="A218" s="72" t="s">
        <v>245</v>
      </c>
    </row>
    <row r="219" spans="1:1">
      <c r="A219" s="72" t="s">
        <v>246</v>
      </c>
    </row>
    <row r="220" spans="1:1">
      <c r="A220" s="72" t="s">
        <v>247</v>
      </c>
    </row>
    <row r="221" spans="1:1">
      <c r="A221" s="72" t="s">
        <v>248</v>
      </c>
    </row>
    <row r="222" spans="1:1">
      <c r="A222" s="72" t="s">
        <v>249</v>
      </c>
    </row>
    <row r="223" spans="1:1">
      <c r="A223" s="72" t="s">
        <v>250</v>
      </c>
    </row>
    <row r="224" spans="1:1">
      <c r="A224" s="72" t="s">
        <v>251</v>
      </c>
    </row>
    <row r="225" spans="1:1">
      <c r="A225" s="72" t="s">
        <v>252</v>
      </c>
    </row>
    <row r="226" spans="1:1">
      <c r="A226" s="72" t="s">
        <v>253</v>
      </c>
    </row>
    <row r="227" spans="1:1">
      <c r="A227" s="72" t="s">
        <v>254</v>
      </c>
    </row>
    <row r="228" spans="1:1">
      <c r="A228" s="72" t="s">
        <v>255</v>
      </c>
    </row>
    <row r="229" spans="1:1">
      <c r="A229" s="72" t="s">
        <v>256</v>
      </c>
    </row>
    <row r="230" spans="1:1">
      <c r="A230" s="72" t="s">
        <v>257</v>
      </c>
    </row>
    <row r="231" spans="1:1">
      <c r="A231" s="72" t="s">
        <v>258</v>
      </c>
    </row>
    <row r="232" spans="1:1">
      <c r="A232" s="72" t="s">
        <v>259</v>
      </c>
    </row>
    <row r="233" spans="1:1">
      <c r="A233" s="72" t="s">
        <v>260</v>
      </c>
    </row>
    <row r="234" spans="1:1">
      <c r="A234" s="72" t="s">
        <v>261</v>
      </c>
    </row>
    <row r="235" spans="1:1">
      <c r="A235" s="72" t="s">
        <v>262</v>
      </c>
    </row>
    <row r="236" spans="1:1">
      <c r="A236" s="72" t="s">
        <v>263</v>
      </c>
    </row>
    <row r="237" spans="1:1">
      <c r="A237" s="72" t="s">
        <v>264</v>
      </c>
    </row>
    <row r="238" spans="1:1">
      <c r="A238" s="72" t="s">
        <v>265</v>
      </c>
    </row>
    <row r="239" spans="1:1">
      <c r="A239" s="72" t="s">
        <v>266</v>
      </c>
    </row>
    <row r="240" spans="1:1">
      <c r="A240" s="72" t="s">
        <v>267</v>
      </c>
    </row>
    <row r="241" spans="1:1">
      <c r="A241" s="72" t="s">
        <v>268</v>
      </c>
    </row>
    <row r="242" spans="1:1">
      <c r="A242" s="72" t="s">
        <v>269</v>
      </c>
    </row>
    <row r="243" spans="1:1">
      <c r="A243" s="72" t="s">
        <v>270</v>
      </c>
    </row>
    <row r="244" spans="1:1">
      <c r="A244" s="72" t="s">
        <v>271</v>
      </c>
    </row>
    <row r="245" spans="1:1">
      <c r="A245" s="72" t="s">
        <v>272</v>
      </c>
    </row>
    <row r="246" spans="1:1">
      <c r="A246" s="72" t="s">
        <v>273</v>
      </c>
    </row>
    <row r="247" spans="1:1">
      <c r="A247" s="72" t="s">
        <v>274</v>
      </c>
    </row>
    <row r="248" spans="1:1">
      <c r="A248" s="72" t="s">
        <v>275</v>
      </c>
    </row>
    <row r="249" spans="1:1">
      <c r="A249" s="72" t="s">
        <v>276</v>
      </c>
    </row>
    <row r="250" spans="1:1">
      <c r="A250" s="72" t="s">
        <v>277</v>
      </c>
    </row>
    <row r="251" spans="1:1">
      <c r="A251" s="72" t="s">
        <v>278</v>
      </c>
    </row>
    <row r="252" spans="1:1">
      <c r="A252" s="72" t="s">
        <v>279</v>
      </c>
    </row>
    <row r="253" spans="1:1">
      <c r="A253" s="72" t="s">
        <v>280</v>
      </c>
    </row>
    <row r="254" spans="1:1">
      <c r="A254" s="72" t="s">
        <v>281</v>
      </c>
    </row>
    <row r="255" spans="1:1">
      <c r="A255" s="72" t="s">
        <v>282</v>
      </c>
    </row>
    <row r="256" spans="1:1">
      <c r="A256" s="72" t="s">
        <v>283</v>
      </c>
    </row>
  </sheetData>
  <autoFilter ref="A1:A25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3"/>
  <sheetViews>
    <sheetView tabSelected="1" topLeftCell="A7" workbookViewId="0">
      <selection activeCell="B21" sqref="B21:D21"/>
    </sheetView>
  </sheetViews>
  <sheetFormatPr defaultColWidth="9.125" defaultRowHeight="14.25"/>
  <cols>
    <col min="1" max="1" width="14" style="70" customWidth="1"/>
    <col min="2" max="2" width="15.625" style="70" customWidth="1"/>
    <col min="3" max="3" width="24.375" style="70" customWidth="1"/>
    <col min="4" max="4" width="20.375" style="70" customWidth="1"/>
    <col min="5" max="5" width="19.375" style="70" customWidth="1"/>
    <col min="6" max="6" width="16.25" style="70" customWidth="1"/>
    <col min="7" max="7" width="16.75" style="70" customWidth="1"/>
    <col min="8" max="8" width="16.875" style="5" hidden="1" customWidth="1"/>
    <col min="9" max="9" width="5.625" style="5" hidden="1" customWidth="1"/>
    <col min="10" max="10" width="10" style="5" hidden="1" customWidth="1"/>
    <col min="11" max="11" width="0" style="5" hidden="1" customWidth="1"/>
    <col min="12" max="14" width="9.125" style="84"/>
    <col min="15" max="15" width="16.25" style="84" customWidth="1"/>
    <col min="16" max="22" width="9.125" style="84"/>
    <col min="23" max="16384" width="9.125" style="5"/>
  </cols>
  <sheetData>
    <row r="1" spans="1:8" ht="20.25">
      <c r="A1" s="1"/>
      <c r="B1" s="1"/>
      <c r="C1" s="1"/>
      <c r="D1" s="1"/>
      <c r="E1" s="1"/>
      <c r="F1" s="2" t="s">
        <v>0</v>
      </c>
      <c r="G1" s="3"/>
      <c r="H1" s="4"/>
    </row>
    <row r="2" spans="1:8" ht="20.25">
      <c r="A2" s="88" t="s">
        <v>1</v>
      </c>
      <c r="B2" s="89"/>
      <c r="C2" s="90"/>
      <c r="D2" s="6"/>
      <c r="E2" s="3"/>
      <c r="F2" s="7"/>
      <c r="G2" s="7"/>
    </row>
    <row r="3" spans="1:8" ht="16.5">
      <c r="A3" s="74" t="s">
        <v>2</v>
      </c>
      <c r="B3" s="75"/>
      <c r="C3" s="76"/>
      <c r="D3" s="6"/>
      <c r="E3" s="8"/>
      <c r="F3" s="8"/>
      <c r="G3" s="7"/>
    </row>
    <row r="4" spans="1:8" ht="16.5">
      <c r="A4" s="77" t="s">
        <v>3</v>
      </c>
      <c r="B4" s="75"/>
      <c r="C4" s="76"/>
      <c r="D4" s="6"/>
      <c r="E4" s="8"/>
      <c r="F4" s="8"/>
      <c r="G4" s="3"/>
    </row>
    <row r="5" spans="1:8" ht="15">
      <c r="A5" s="78" t="s">
        <v>4</v>
      </c>
      <c r="B5" s="75"/>
      <c r="C5" s="76"/>
      <c r="D5" s="6"/>
      <c r="E5" s="91" t="s">
        <v>5</v>
      </c>
      <c r="F5" s="91"/>
      <c r="G5" s="3"/>
    </row>
    <row r="6" spans="1:8" ht="15">
      <c r="A6" s="79" t="s">
        <v>6</v>
      </c>
      <c r="B6" s="80"/>
      <c r="C6" s="76"/>
      <c r="D6" s="9"/>
      <c r="E6" s="91"/>
      <c r="F6" s="91"/>
      <c r="G6" s="1"/>
    </row>
    <row r="7" spans="1:8" ht="15">
      <c r="A7" s="81" t="s">
        <v>7</v>
      </c>
      <c r="B7" s="82"/>
      <c r="C7" s="83"/>
      <c r="D7" s="6"/>
      <c r="E7" s="10"/>
      <c r="F7" s="11"/>
      <c r="G7" s="11"/>
    </row>
    <row r="8" spans="1:8" ht="15">
      <c r="A8" s="12"/>
      <c r="B8" s="12"/>
      <c r="C8" s="12"/>
      <c r="D8" s="13"/>
      <c r="E8" s="14"/>
      <c r="F8" s="14"/>
      <c r="G8" s="14"/>
    </row>
    <row r="9" spans="1:8" ht="15">
      <c r="A9" s="15" t="s">
        <v>8</v>
      </c>
      <c r="B9" s="92"/>
      <c r="C9" s="92"/>
      <c r="D9" s="16"/>
      <c r="E9" s="16"/>
      <c r="F9" s="16"/>
      <c r="G9" s="16"/>
    </row>
    <row r="10" spans="1:8" ht="15.75" thickBot="1">
      <c r="A10" s="17"/>
      <c r="B10" s="18"/>
      <c r="C10" s="19"/>
      <c r="D10" s="19"/>
      <c r="E10" s="20"/>
      <c r="F10" s="20"/>
      <c r="G10" s="20"/>
    </row>
    <row r="11" spans="1:8" ht="16.5" thickBot="1">
      <c r="A11" s="21" t="s">
        <v>9</v>
      </c>
      <c r="B11" s="85" t="s">
        <v>28</v>
      </c>
      <c r="C11" s="85"/>
      <c r="D11" s="22" t="s">
        <v>288</v>
      </c>
      <c r="E11" s="22"/>
      <c r="F11" s="22"/>
      <c r="H11" s="71"/>
    </row>
    <row r="12" spans="1:8" ht="15">
      <c r="A12" s="15"/>
      <c r="B12" s="87"/>
      <c r="C12" s="87"/>
      <c r="D12" s="87"/>
      <c r="E12" s="20"/>
      <c r="F12" s="20"/>
      <c r="G12" s="20"/>
    </row>
    <row r="13" spans="1:8" ht="15">
      <c r="A13" s="15" t="s">
        <v>10</v>
      </c>
      <c r="B13" s="87" t="s">
        <v>28</v>
      </c>
      <c r="C13" s="87"/>
      <c r="D13" s="87"/>
      <c r="E13" s="23"/>
      <c r="F13" s="23"/>
      <c r="G13" s="23"/>
      <c r="H13" s="24">
        <f>G53</f>
        <v>0</v>
      </c>
    </row>
    <row r="14" spans="1:8" ht="15">
      <c r="A14" s="19"/>
      <c r="B14" s="25"/>
      <c r="C14" s="26"/>
      <c r="D14" s="26"/>
      <c r="E14" s="15"/>
      <c r="F14" s="15"/>
      <c r="G14" s="86" t="s">
        <v>286</v>
      </c>
    </row>
    <row r="15" spans="1:8" ht="15">
      <c r="A15" s="26" t="s">
        <v>11</v>
      </c>
      <c r="B15" s="25" t="s">
        <v>28</v>
      </c>
      <c r="C15" s="26"/>
      <c r="D15" s="26"/>
      <c r="E15" s="26"/>
      <c r="F15" s="26"/>
      <c r="G15" s="26"/>
    </row>
    <row r="16" spans="1:8" ht="15">
      <c r="A16" s="17"/>
      <c r="B16" s="18"/>
      <c r="C16" s="19"/>
      <c r="D16" s="19"/>
      <c r="E16" s="19"/>
      <c r="F16" s="19"/>
      <c r="G16" s="19"/>
    </row>
    <row r="17" spans="1:15" ht="15">
      <c r="A17" s="27" t="s">
        <v>12</v>
      </c>
      <c r="B17" s="28">
        <f ca="1">TODAY()</f>
        <v>42151</v>
      </c>
      <c r="C17" s="29"/>
      <c r="D17" s="29"/>
      <c r="E17" s="29"/>
      <c r="F17" s="29"/>
      <c r="G17" s="29"/>
      <c r="H17" s="5">
        <v>1.18</v>
      </c>
    </row>
    <row r="18" spans="1:15" ht="11.25" customHeight="1">
      <c r="A18" s="12"/>
      <c r="B18" s="12"/>
      <c r="C18" s="12"/>
      <c r="D18" s="12"/>
      <c r="E18" s="30">
        <v>580000</v>
      </c>
      <c r="F18" s="30"/>
      <c r="G18" s="31"/>
    </row>
    <row r="19" spans="1:15" ht="15.75">
      <c r="A19" s="32" t="s">
        <v>13</v>
      </c>
      <c r="B19" s="96" t="s">
        <v>14</v>
      </c>
      <c r="C19" s="96"/>
      <c r="D19" s="96"/>
      <c r="E19" s="32" t="s">
        <v>15</v>
      </c>
      <c r="F19" s="32" t="s">
        <v>16</v>
      </c>
      <c r="G19" s="32" t="s">
        <v>17</v>
      </c>
      <c r="H19" s="33" t="s">
        <v>18</v>
      </c>
      <c r="I19" s="33" t="s">
        <v>19</v>
      </c>
      <c r="J19" s="33" t="s">
        <v>20</v>
      </c>
    </row>
    <row r="20" spans="1:15" ht="15.75">
      <c r="A20" s="34"/>
      <c r="B20" s="93" t="s">
        <v>285</v>
      </c>
      <c r="C20" s="94"/>
      <c r="D20" s="95"/>
      <c r="E20" s="35"/>
      <c r="F20" s="36">
        <f>E20/$H$17</f>
        <v>0</v>
      </c>
      <c r="G20" s="36">
        <f>F20*A20</f>
        <v>0</v>
      </c>
      <c r="H20" s="37">
        <f>E20*A20</f>
        <v>0</v>
      </c>
      <c r="I20" s="38">
        <v>0</v>
      </c>
      <c r="J20" s="38" t="s">
        <v>28</v>
      </c>
      <c r="K20" s="39"/>
      <c r="M20" s="97" t="s">
        <v>287</v>
      </c>
      <c r="N20" s="97"/>
      <c r="O20" s="97"/>
    </row>
    <row r="21" spans="1:15" ht="15.75">
      <c r="A21" s="34"/>
      <c r="B21" s="109">
        <v>989</v>
      </c>
      <c r="C21" s="110"/>
      <c r="D21" s="111"/>
      <c r="E21" s="40"/>
      <c r="F21" s="41">
        <f>E21/$H$17</f>
        <v>0</v>
      </c>
      <c r="G21" s="41">
        <f>F21*A21</f>
        <v>0</v>
      </c>
      <c r="H21" s="37">
        <f t="shared" ref="H21:H49" si="0">E21*A21</f>
        <v>0</v>
      </c>
      <c r="I21" s="38">
        <v>0</v>
      </c>
      <c r="J21" s="38" t="s">
        <v>28</v>
      </c>
      <c r="K21" s="39"/>
    </row>
    <row r="22" spans="1:15" ht="15.75">
      <c r="A22" s="34"/>
      <c r="B22" s="93"/>
      <c r="C22" s="94"/>
      <c r="D22" s="95"/>
      <c r="E22" s="40"/>
      <c r="F22" s="41">
        <f>E22/$H$17</f>
        <v>0</v>
      </c>
      <c r="G22" s="41">
        <f>F22*A22</f>
        <v>0</v>
      </c>
      <c r="H22" s="37">
        <f t="shared" si="0"/>
        <v>0</v>
      </c>
      <c r="I22" s="38">
        <v>0</v>
      </c>
      <c r="J22" s="38" t="s">
        <v>28</v>
      </c>
      <c r="K22" s="39"/>
    </row>
    <row r="23" spans="1:15" ht="15.75">
      <c r="A23" s="34"/>
      <c r="B23" s="93"/>
      <c r="C23" s="94"/>
      <c r="D23" s="95"/>
      <c r="E23" s="35"/>
      <c r="F23" s="41">
        <f>E23/$H$17</f>
        <v>0</v>
      </c>
      <c r="G23" s="41">
        <f t="shared" ref="G23" si="1">F23*A23</f>
        <v>0</v>
      </c>
      <c r="H23" s="37">
        <f t="shared" si="0"/>
        <v>0</v>
      </c>
      <c r="I23" s="38">
        <v>0</v>
      </c>
      <c r="J23" s="38" t="s">
        <v>28</v>
      </c>
      <c r="K23" s="39"/>
    </row>
    <row r="24" spans="1:15" ht="15.75">
      <c r="A24" s="34"/>
      <c r="B24" s="93"/>
      <c r="C24" s="94"/>
      <c r="D24" s="95"/>
      <c r="E24" s="40"/>
      <c r="F24" s="41">
        <f t="shared" ref="F24:F48" si="2">E24/$H$17</f>
        <v>0</v>
      </c>
      <c r="G24" s="41">
        <f>F24*A24</f>
        <v>0</v>
      </c>
      <c r="H24" s="37">
        <f t="shared" si="0"/>
        <v>0</v>
      </c>
      <c r="I24" s="38">
        <v>0</v>
      </c>
      <c r="J24" s="38" t="s">
        <v>28</v>
      </c>
      <c r="K24" s="39"/>
    </row>
    <row r="25" spans="1:15" ht="15.75">
      <c r="A25" s="34"/>
      <c r="B25" s="93"/>
      <c r="C25" s="94"/>
      <c r="D25" s="95"/>
      <c r="E25" s="35"/>
      <c r="F25" s="41">
        <f t="shared" si="2"/>
        <v>0</v>
      </c>
      <c r="G25" s="41">
        <f>F25*A25</f>
        <v>0</v>
      </c>
      <c r="H25" s="37">
        <f t="shared" si="0"/>
        <v>0</v>
      </c>
      <c r="I25" s="38">
        <v>0</v>
      </c>
      <c r="J25" s="38" t="s">
        <v>28</v>
      </c>
      <c r="K25" s="39"/>
    </row>
    <row r="26" spans="1:15" ht="15.75">
      <c r="A26" s="34"/>
      <c r="B26" s="93"/>
      <c r="C26" s="94"/>
      <c r="D26" s="95"/>
      <c r="E26" s="35"/>
      <c r="F26" s="41">
        <f t="shared" si="2"/>
        <v>0</v>
      </c>
      <c r="G26" s="41">
        <f>F26*A26</f>
        <v>0</v>
      </c>
      <c r="H26" s="37">
        <f t="shared" si="0"/>
        <v>0</v>
      </c>
      <c r="I26" s="38">
        <v>0</v>
      </c>
      <c r="J26" s="38" t="s">
        <v>28</v>
      </c>
      <c r="K26" s="39"/>
    </row>
    <row r="27" spans="1:15" ht="15.75">
      <c r="A27" s="34"/>
      <c r="B27" s="93"/>
      <c r="C27" s="94"/>
      <c r="D27" s="95"/>
      <c r="E27" s="40"/>
      <c r="F27" s="41">
        <f t="shared" si="2"/>
        <v>0</v>
      </c>
      <c r="G27" s="41">
        <f t="shared" ref="G27:G49" si="3">F27*A27</f>
        <v>0</v>
      </c>
      <c r="H27" s="37">
        <f t="shared" si="0"/>
        <v>0</v>
      </c>
      <c r="I27" s="38">
        <v>0</v>
      </c>
      <c r="J27" s="38" t="s">
        <v>28</v>
      </c>
      <c r="K27" s="39"/>
    </row>
    <row r="28" spans="1:15" ht="15.75">
      <c r="A28" s="34"/>
      <c r="B28" s="93"/>
      <c r="C28" s="94"/>
      <c r="D28" s="95"/>
      <c r="E28" s="40"/>
      <c r="F28" s="41">
        <f t="shared" si="2"/>
        <v>0</v>
      </c>
      <c r="G28" s="41">
        <f t="shared" si="3"/>
        <v>0</v>
      </c>
      <c r="H28" s="37">
        <f t="shared" si="0"/>
        <v>0</v>
      </c>
      <c r="I28" s="38">
        <v>0</v>
      </c>
      <c r="J28" s="38" t="s">
        <v>28</v>
      </c>
      <c r="K28" s="39"/>
    </row>
    <row r="29" spans="1:15" ht="15.75">
      <c r="A29" s="34"/>
      <c r="B29" s="93"/>
      <c r="C29" s="94"/>
      <c r="D29" s="95"/>
      <c r="E29" s="40"/>
      <c r="F29" s="41">
        <f t="shared" si="2"/>
        <v>0</v>
      </c>
      <c r="G29" s="41">
        <f t="shared" si="3"/>
        <v>0</v>
      </c>
      <c r="H29" s="37">
        <f t="shared" si="0"/>
        <v>0</v>
      </c>
      <c r="I29" s="38">
        <v>0</v>
      </c>
      <c r="J29" s="38" t="s">
        <v>28</v>
      </c>
      <c r="K29" s="39"/>
    </row>
    <row r="30" spans="1:15" ht="15.75">
      <c r="A30" s="34"/>
      <c r="B30" s="93"/>
      <c r="C30" s="94"/>
      <c r="D30" s="95"/>
      <c r="E30" s="42"/>
      <c r="F30" s="41">
        <f t="shared" si="2"/>
        <v>0</v>
      </c>
      <c r="G30" s="41">
        <f t="shared" si="3"/>
        <v>0</v>
      </c>
      <c r="H30" s="37">
        <f t="shared" si="0"/>
        <v>0</v>
      </c>
      <c r="I30" s="38">
        <v>0</v>
      </c>
      <c r="J30" s="38" t="s">
        <v>28</v>
      </c>
      <c r="K30" s="39"/>
    </row>
    <row r="31" spans="1:15" ht="15.75">
      <c r="A31" s="34"/>
      <c r="B31" s="93"/>
      <c r="C31" s="94"/>
      <c r="D31" s="95"/>
      <c r="E31" s="42"/>
      <c r="F31" s="41">
        <f t="shared" si="2"/>
        <v>0</v>
      </c>
      <c r="G31" s="41">
        <f t="shared" si="3"/>
        <v>0</v>
      </c>
      <c r="H31" s="37">
        <f t="shared" si="0"/>
        <v>0</v>
      </c>
      <c r="I31" s="38">
        <v>0</v>
      </c>
      <c r="J31" s="38" t="s">
        <v>28</v>
      </c>
      <c r="K31" s="39"/>
    </row>
    <row r="32" spans="1:15" ht="15.75">
      <c r="A32" s="34"/>
      <c r="B32" s="93"/>
      <c r="C32" s="94"/>
      <c r="D32" s="95"/>
      <c r="E32" s="42"/>
      <c r="F32" s="41">
        <f t="shared" si="2"/>
        <v>0</v>
      </c>
      <c r="G32" s="41">
        <f t="shared" si="3"/>
        <v>0</v>
      </c>
      <c r="H32" s="37">
        <f t="shared" si="0"/>
        <v>0</v>
      </c>
      <c r="I32" s="38">
        <v>0</v>
      </c>
      <c r="J32" s="38" t="s">
        <v>28</v>
      </c>
      <c r="K32" s="39"/>
    </row>
    <row r="33" spans="1:11" ht="15.75">
      <c r="A33" s="34"/>
      <c r="B33" s="93"/>
      <c r="C33" s="94"/>
      <c r="D33" s="95"/>
      <c r="E33" s="42"/>
      <c r="F33" s="41">
        <f t="shared" si="2"/>
        <v>0</v>
      </c>
      <c r="G33" s="41">
        <f t="shared" si="3"/>
        <v>0</v>
      </c>
      <c r="H33" s="37">
        <f t="shared" si="0"/>
        <v>0</v>
      </c>
      <c r="I33" s="38">
        <v>0</v>
      </c>
      <c r="J33" s="38" t="s">
        <v>28</v>
      </c>
      <c r="K33" s="39"/>
    </row>
    <row r="34" spans="1:11" ht="15.75">
      <c r="A34" s="43"/>
      <c r="B34" s="93"/>
      <c r="C34" s="94"/>
      <c r="D34" s="95"/>
      <c r="E34" s="42"/>
      <c r="F34" s="41">
        <f t="shared" si="2"/>
        <v>0</v>
      </c>
      <c r="G34" s="41">
        <f t="shared" si="3"/>
        <v>0</v>
      </c>
      <c r="H34" s="37">
        <f t="shared" si="0"/>
        <v>0</v>
      </c>
      <c r="I34" s="38">
        <v>0</v>
      </c>
      <c r="J34" s="38" t="s">
        <v>28</v>
      </c>
      <c r="K34" s="39"/>
    </row>
    <row r="35" spans="1:11" ht="15.75">
      <c r="A35" s="34"/>
      <c r="B35" s="93"/>
      <c r="C35" s="94"/>
      <c r="D35" s="95"/>
      <c r="E35" s="42"/>
      <c r="F35" s="41">
        <f t="shared" si="2"/>
        <v>0</v>
      </c>
      <c r="G35" s="41">
        <f t="shared" si="3"/>
        <v>0</v>
      </c>
      <c r="H35" s="37">
        <f t="shared" si="0"/>
        <v>0</v>
      </c>
      <c r="I35" s="38">
        <v>0</v>
      </c>
      <c r="J35" s="38" t="s">
        <v>28</v>
      </c>
      <c r="K35" s="39"/>
    </row>
    <row r="36" spans="1:11" ht="15.75">
      <c r="A36" s="34"/>
      <c r="B36" s="93"/>
      <c r="C36" s="94"/>
      <c r="D36" s="95"/>
      <c r="E36" s="42"/>
      <c r="F36" s="41">
        <f t="shared" si="2"/>
        <v>0</v>
      </c>
      <c r="G36" s="41">
        <f t="shared" si="3"/>
        <v>0</v>
      </c>
      <c r="H36" s="37">
        <f t="shared" si="0"/>
        <v>0</v>
      </c>
      <c r="I36" s="38">
        <v>0</v>
      </c>
      <c r="J36" s="38" t="s">
        <v>28</v>
      </c>
      <c r="K36" s="39"/>
    </row>
    <row r="37" spans="1:11" ht="15.75">
      <c r="A37" s="34"/>
      <c r="B37" s="93"/>
      <c r="C37" s="94"/>
      <c r="D37" s="95"/>
      <c r="E37" s="42"/>
      <c r="F37" s="41">
        <f t="shared" si="2"/>
        <v>0</v>
      </c>
      <c r="G37" s="41">
        <f t="shared" si="3"/>
        <v>0</v>
      </c>
      <c r="H37" s="37">
        <f t="shared" si="0"/>
        <v>0</v>
      </c>
      <c r="I37" s="38">
        <v>0</v>
      </c>
      <c r="J37" s="38" t="s">
        <v>28</v>
      </c>
      <c r="K37" s="39"/>
    </row>
    <row r="38" spans="1:11" ht="15.75">
      <c r="A38" s="34"/>
      <c r="B38" s="93"/>
      <c r="C38" s="94"/>
      <c r="D38" s="95"/>
      <c r="E38" s="42"/>
      <c r="F38" s="41">
        <f t="shared" si="2"/>
        <v>0</v>
      </c>
      <c r="G38" s="41">
        <f t="shared" si="3"/>
        <v>0</v>
      </c>
      <c r="H38" s="37">
        <f t="shared" si="0"/>
        <v>0</v>
      </c>
      <c r="I38" s="38">
        <v>0</v>
      </c>
      <c r="J38" s="38" t="s">
        <v>28</v>
      </c>
      <c r="K38" s="39"/>
    </row>
    <row r="39" spans="1:11" ht="15.75">
      <c r="A39" s="34"/>
      <c r="B39" s="93"/>
      <c r="C39" s="94"/>
      <c r="D39" s="95"/>
      <c r="E39" s="42"/>
      <c r="F39" s="41">
        <f t="shared" si="2"/>
        <v>0</v>
      </c>
      <c r="G39" s="41">
        <f t="shared" si="3"/>
        <v>0</v>
      </c>
      <c r="H39" s="37">
        <f t="shared" si="0"/>
        <v>0</v>
      </c>
      <c r="I39" s="38">
        <v>0</v>
      </c>
      <c r="J39" s="38" t="s">
        <v>28</v>
      </c>
      <c r="K39" s="39"/>
    </row>
    <row r="40" spans="1:11" ht="15.75">
      <c r="A40" s="34"/>
      <c r="B40" s="93"/>
      <c r="C40" s="94"/>
      <c r="D40" s="95"/>
      <c r="E40" s="42"/>
      <c r="F40" s="41">
        <f t="shared" si="2"/>
        <v>0</v>
      </c>
      <c r="G40" s="41">
        <f t="shared" si="3"/>
        <v>0</v>
      </c>
      <c r="H40" s="37">
        <f t="shared" si="0"/>
        <v>0</v>
      </c>
      <c r="I40" s="38">
        <v>0</v>
      </c>
      <c r="J40" s="38" t="s">
        <v>28</v>
      </c>
      <c r="K40" s="39"/>
    </row>
    <row r="41" spans="1:11" ht="15.75">
      <c r="A41" s="34"/>
      <c r="B41" s="93"/>
      <c r="C41" s="94"/>
      <c r="D41" s="95"/>
      <c r="E41" s="42"/>
      <c r="F41" s="41">
        <f t="shared" si="2"/>
        <v>0</v>
      </c>
      <c r="G41" s="41">
        <f t="shared" si="3"/>
        <v>0</v>
      </c>
      <c r="H41" s="37">
        <f t="shared" si="0"/>
        <v>0</v>
      </c>
      <c r="I41" s="38">
        <v>0</v>
      </c>
      <c r="J41" s="38" t="s">
        <v>28</v>
      </c>
      <c r="K41" s="39"/>
    </row>
    <row r="42" spans="1:11" ht="15.75">
      <c r="A42" s="34"/>
      <c r="B42" s="93"/>
      <c r="C42" s="94"/>
      <c r="D42" s="95"/>
      <c r="E42" s="42"/>
      <c r="F42" s="41">
        <f t="shared" si="2"/>
        <v>0</v>
      </c>
      <c r="G42" s="41">
        <f t="shared" si="3"/>
        <v>0</v>
      </c>
      <c r="H42" s="37">
        <f t="shared" si="0"/>
        <v>0</v>
      </c>
      <c r="I42" s="38">
        <v>0</v>
      </c>
      <c r="J42" s="38" t="s">
        <v>28</v>
      </c>
      <c r="K42" s="39"/>
    </row>
    <row r="43" spans="1:11" ht="15.75">
      <c r="A43" s="34"/>
      <c r="B43" s="93"/>
      <c r="C43" s="94"/>
      <c r="D43" s="95"/>
      <c r="E43" s="42"/>
      <c r="F43" s="41">
        <f t="shared" si="2"/>
        <v>0</v>
      </c>
      <c r="G43" s="41">
        <f t="shared" si="3"/>
        <v>0</v>
      </c>
      <c r="H43" s="37">
        <f t="shared" si="0"/>
        <v>0</v>
      </c>
      <c r="I43" s="38">
        <v>0</v>
      </c>
      <c r="J43" s="38" t="s">
        <v>28</v>
      </c>
      <c r="K43" s="39"/>
    </row>
    <row r="44" spans="1:11" ht="15.75">
      <c r="A44" s="34"/>
      <c r="B44" s="93"/>
      <c r="C44" s="94"/>
      <c r="D44" s="95"/>
      <c r="E44" s="42"/>
      <c r="F44" s="41">
        <f t="shared" si="2"/>
        <v>0</v>
      </c>
      <c r="G44" s="41">
        <f t="shared" si="3"/>
        <v>0</v>
      </c>
      <c r="H44" s="37">
        <f t="shared" si="0"/>
        <v>0</v>
      </c>
      <c r="I44" s="38">
        <v>0</v>
      </c>
      <c r="J44" s="38" t="s">
        <v>28</v>
      </c>
      <c r="K44" s="39"/>
    </row>
    <row r="45" spans="1:11" ht="15.75">
      <c r="A45" s="34"/>
      <c r="B45" s="93"/>
      <c r="C45" s="94"/>
      <c r="D45" s="95"/>
      <c r="E45" s="42"/>
      <c r="F45" s="41">
        <f t="shared" si="2"/>
        <v>0</v>
      </c>
      <c r="G45" s="41">
        <f t="shared" si="3"/>
        <v>0</v>
      </c>
      <c r="H45" s="37">
        <f t="shared" si="0"/>
        <v>0</v>
      </c>
      <c r="I45" s="38">
        <v>0</v>
      </c>
      <c r="J45" s="38" t="s">
        <v>28</v>
      </c>
      <c r="K45" s="39"/>
    </row>
    <row r="46" spans="1:11" ht="15.75">
      <c r="A46" s="34"/>
      <c r="B46" s="93"/>
      <c r="C46" s="94"/>
      <c r="D46" s="95"/>
      <c r="E46" s="42"/>
      <c r="F46" s="41">
        <f t="shared" si="2"/>
        <v>0</v>
      </c>
      <c r="G46" s="41">
        <f t="shared" si="3"/>
        <v>0</v>
      </c>
      <c r="H46" s="37">
        <f t="shared" si="0"/>
        <v>0</v>
      </c>
      <c r="I46" s="38">
        <v>0</v>
      </c>
      <c r="J46" s="38" t="s">
        <v>28</v>
      </c>
      <c r="K46" s="39"/>
    </row>
    <row r="47" spans="1:11" ht="15.75">
      <c r="A47" s="34"/>
      <c r="B47" s="93"/>
      <c r="C47" s="94"/>
      <c r="D47" s="95"/>
      <c r="E47" s="42"/>
      <c r="F47" s="41">
        <f t="shared" si="2"/>
        <v>0</v>
      </c>
      <c r="G47" s="41">
        <f t="shared" si="3"/>
        <v>0</v>
      </c>
      <c r="H47" s="37">
        <f t="shared" si="0"/>
        <v>0</v>
      </c>
      <c r="I47" s="38">
        <v>0</v>
      </c>
      <c r="J47" s="38" t="s">
        <v>28</v>
      </c>
      <c r="K47" s="39"/>
    </row>
    <row r="48" spans="1:11" ht="15.75">
      <c r="A48" s="44"/>
      <c r="B48" s="93"/>
      <c r="C48" s="94"/>
      <c r="D48" s="95"/>
      <c r="E48" s="45"/>
      <c r="F48" s="46">
        <f t="shared" si="2"/>
        <v>0</v>
      </c>
      <c r="G48" s="47">
        <f t="shared" si="3"/>
        <v>0</v>
      </c>
      <c r="H48" s="37">
        <f t="shared" si="0"/>
        <v>0</v>
      </c>
      <c r="I48" s="38">
        <v>0</v>
      </c>
      <c r="J48" s="38" t="s">
        <v>28</v>
      </c>
      <c r="K48" s="39"/>
    </row>
    <row r="49" spans="1:10" ht="15.75" hidden="1">
      <c r="A49" s="44"/>
      <c r="B49" s="98"/>
      <c r="C49" s="99"/>
      <c r="D49" s="100"/>
      <c r="E49" s="45"/>
      <c r="F49" s="48">
        <v>0</v>
      </c>
      <c r="G49" s="47">
        <f t="shared" si="3"/>
        <v>0</v>
      </c>
      <c r="H49" s="5">
        <f t="shared" si="0"/>
        <v>0</v>
      </c>
      <c r="I49" s="39"/>
      <c r="J49" s="38" t="s">
        <v>28</v>
      </c>
    </row>
    <row r="50" spans="1:10" ht="15.75">
      <c r="A50" s="49"/>
      <c r="B50" s="49"/>
      <c r="C50" s="49"/>
      <c r="D50" s="50"/>
      <c r="E50" s="101" t="s">
        <v>21</v>
      </c>
      <c r="F50" s="102"/>
      <c r="G50" s="51">
        <f>SUM(G20:G49)</f>
        <v>0</v>
      </c>
      <c r="H50" s="52"/>
    </row>
    <row r="51" spans="1:10" ht="15.75">
      <c r="A51" s="103"/>
      <c r="B51" s="103"/>
      <c r="C51" s="103"/>
      <c r="D51" s="104"/>
      <c r="E51" s="53" t="s">
        <v>22</v>
      </c>
      <c r="F51" s="54">
        <v>0.18</v>
      </c>
      <c r="G51" s="55">
        <f>G50*F51</f>
        <v>0</v>
      </c>
      <c r="H51" s="52" t="s">
        <v>23</v>
      </c>
    </row>
    <row r="52" spans="1:10" ht="15.75">
      <c r="A52" s="105"/>
      <c r="B52" s="105"/>
      <c r="C52" s="105"/>
      <c r="D52" s="104"/>
      <c r="E52" s="53" t="s">
        <v>24</v>
      </c>
      <c r="F52" s="54">
        <v>0</v>
      </c>
      <c r="G52" s="55">
        <f>G50*F52</f>
        <v>0</v>
      </c>
      <c r="H52" s="52" t="s">
        <v>23</v>
      </c>
    </row>
    <row r="53" spans="1:10" ht="15.75">
      <c r="A53" s="105"/>
      <c r="B53" s="105"/>
      <c r="C53" s="105"/>
      <c r="D53" s="104"/>
      <c r="E53" s="112" t="s">
        <v>25</v>
      </c>
      <c r="F53" s="113"/>
      <c r="G53" s="55">
        <f>G50+G51+G52</f>
        <v>0</v>
      </c>
      <c r="H53" s="52" t="s">
        <v>23</v>
      </c>
    </row>
    <row r="54" spans="1:10" ht="15.75">
      <c r="A54" s="105"/>
      <c r="B54" s="105"/>
      <c r="C54" s="105"/>
      <c r="D54" s="105"/>
      <c r="E54" s="106"/>
      <c r="F54" s="106"/>
      <c r="G54" s="56"/>
      <c r="H54" s="52" t="s">
        <v>23</v>
      </c>
    </row>
    <row r="55" spans="1:10" ht="15.75">
      <c r="A55" s="57"/>
      <c r="B55" s="57"/>
      <c r="C55" s="57"/>
      <c r="D55" s="57"/>
      <c r="E55" s="58"/>
      <c r="F55" s="59"/>
      <c r="G55" s="60"/>
      <c r="H55" s="52" t="s">
        <v>23</v>
      </c>
    </row>
    <row r="56" spans="1:10" ht="15.75">
      <c r="A56" s="61"/>
      <c r="B56" s="61"/>
      <c r="C56" s="61"/>
      <c r="D56" s="49"/>
      <c r="E56" s="58" t="s">
        <v>26</v>
      </c>
      <c r="F56" s="58"/>
      <c r="G56" s="58"/>
      <c r="H56" s="52"/>
    </row>
    <row r="57" spans="1:10" ht="15.75">
      <c r="A57" s="62"/>
      <c r="B57" s="62"/>
      <c r="C57" s="62"/>
      <c r="D57" s="62"/>
      <c r="E57" s="63"/>
      <c r="F57" s="64"/>
      <c r="G57" s="64"/>
      <c r="H57" s="52"/>
    </row>
    <row r="58" spans="1:10" ht="15.75">
      <c r="A58" s="65"/>
      <c r="B58" s="65"/>
      <c r="C58" s="65"/>
      <c r="D58" s="66"/>
      <c r="E58" s="59"/>
      <c r="F58" s="59"/>
      <c r="G58" s="59"/>
      <c r="H58" s="52"/>
    </row>
    <row r="59" spans="1:10" ht="15.75">
      <c r="A59" s="107" t="s">
        <v>27</v>
      </c>
      <c r="B59" s="107"/>
      <c r="C59" s="107"/>
      <c r="D59" s="67"/>
      <c r="E59" s="68"/>
      <c r="F59" s="68"/>
      <c r="G59" s="68"/>
      <c r="H59" s="52"/>
    </row>
    <row r="60" spans="1:10">
      <c r="A60" s="108" t="e">
        <f ca="1">NumText(G53,"Franc CFA")</f>
        <v>#NAME?</v>
      </c>
      <c r="B60" s="108"/>
      <c r="C60" s="108"/>
      <c r="D60" s="108"/>
      <c r="E60" s="108"/>
      <c r="F60" s="108"/>
      <c r="G60" s="108"/>
      <c r="H60" s="52"/>
    </row>
    <row r="61" spans="1:10">
      <c r="A61" s="108"/>
      <c r="B61" s="108"/>
      <c r="C61" s="108"/>
      <c r="D61" s="108"/>
      <c r="E61" s="108"/>
      <c r="F61" s="108"/>
      <c r="G61" s="108"/>
      <c r="H61" s="52"/>
    </row>
    <row r="62" spans="1:10" ht="15">
      <c r="A62" s="69"/>
      <c r="B62" s="69"/>
      <c r="C62" s="69"/>
      <c r="D62" s="69"/>
      <c r="E62" s="69"/>
      <c r="F62" s="69"/>
      <c r="G62" s="69"/>
    </row>
    <row r="63" spans="1:10" ht="15">
      <c r="A63" s="69"/>
      <c r="B63" s="69"/>
      <c r="C63" s="69"/>
      <c r="D63" s="69"/>
      <c r="E63" s="69"/>
      <c r="F63" s="69"/>
      <c r="G63" s="69"/>
    </row>
  </sheetData>
  <mergeCells count="46">
    <mergeCell ref="A54:D54"/>
    <mergeCell ref="E54:F54"/>
    <mergeCell ref="A59:C59"/>
    <mergeCell ref="A60:G61"/>
    <mergeCell ref="B21:D21"/>
    <mergeCell ref="A53:D53"/>
    <mergeCell ref="E53:F53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  <mergeCell ref="M20:O20"/>
    <mergeCell ref="B49:D49"/>
    <mergeCell ref="E50:F50"/>
    <mergeCell ref="A51:D51"/>
    <mergeCell ref="A52:D52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27:D27"/>
    <mergeCell ref="B28:D28"/>
    <mergeCell ref="B29:D29"/>
    <mergeCell ref="B30:D30"/>
    <mergeCell ref="B19:D19"/>
    <mergeCell ref="B20:D20"/>
    <mergeCell ref="B22:D22"/>
    <mergeCell ref="B23:D23"/>
    <mergeCell ref="B24:D24"/>
    <mergeCell ref="B13:D13"/>
    <mergeCell ref="A2:C2"/>
    <mergeCell ref="E5:F6"/>
    <mergeCell ref="B9:C9"/>
    <mergeCell ref="B12:D12"/>
  </mergeCells>
  <dataValidations count="3">
    <dataValidation type="list" allowBlank="1" showInputMessage="1" showErrorMessage="1" sqref="B9">
      <formula1>OFFSET(INDEX(اااااا,MATCH($B9&amp;"*",اااااا,0),1),0,0,COUNTIF(اااااا,$B9&amp;"*"),1)</formula1>
    </dataValidation>
    <dataValidation type="list" allowBlank="1" showInputMessage="1" showErrorMessage="1" sqref="B20:D20 B22:D48">
      <formula1>OFFSET(INDEX(الاصناف,MATCH($B20&amp;"*",الاصناف,0),1),0,0,COUNTIF(الاصناف,$B20&amp;"*"),1)</formula1>
    </dataValidation>
    <dataValidation type="list" allowBlank="1" showInputMessage="1" showErrorMessage="1" sqref="B21:D21">
      <formula1>OFFSET(INDEX(الاصناف,MATCH($B20&amp;"*",الاصناف,0),1),0,0,COUNTIF(الاصناف,$B20&amp;"*"),1)</formula1>
    </dataValidation>
  </dataValidations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[1]الصندوق!#REF!</xm:f>
          </x14:formula1>
          <xm:sqref>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date</vt:lpstr>
      <vt:lpstr>فاتوره المبيعات</vt:lpstr>
      <vt:lpstr>Sheet3</vt:lpstr>
      <vt:lpstr>الاصناف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2015-05-27T11:40:36Z</dcterms:modified>
</cp:coreProperties>
</file>